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97C5F17F-64DD-4BA0-A933-953F04ECF0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6"/>
  <c r="Z39" i="6" s="1"/>
  <c r="Z39" i="8"/>
  <c r="Y39" i="8"/>
  <c r="Z39" i="9"/>
  <c r="Y39" i="9"/>
  <c r="Z39" i="11"/>
  <c r="Z39" i="12"/>
  <c r="Y39" i="12"/>
  <c r="Z39" i="13"/>
  <c r="Y39" i="13"/>
  <c r="Z39" i="14"/>
  <c r="Z39" i="15"/>
  <c r="Z39" i="16"/>
  <c r="Y39" i="16"/>
  <c r="Z39" i="17"/>
  <c r="Y39" i="17"/>
  <c r="Z39" i="18"/>
  <c r="Z39" i="19"/>
  <c r="Y39" i="20"/>
  <c r="Z39" i="20" s="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Z39" i="7" s="1"/>
  <c r="J39" i="7"/>
  <c r="W39" i="8"/>
  <c r="J39" i="8"/>
  <c r="W39" i="9"/>
  <c r="J39" i="9"/>
  <c r="W39" i="10"/>
  <c r="Y39" i="10" s="1"/>
  <c r="Z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J39" i="20"/>
  <c r="W39" i="1"/>
  <c r="Y39" i="1" s="1"/>
  <c r="J39" i="1"/>
  <c r="C38" i="3"/>
  <c r="C40" i="3" s="1"/>
  <c r="AA38" i="6"/>
  <c r="AA40" i="6" s="1"/>
  <c r="D38" i="6"/>
  <c r="D40" i="6" s="1"/>
  <c r="X38" i="8"/>
  <c r="U38" i="9"/>
  <c r="U38" i="10"/>
  <c r="U38" i="12"/>
  <c r="M38" i="12"/>
  <c r="Q38" i="13"/>
  <c r="M38" i="16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F38" i="2" s="1"/>
  <c r="F40" i="2" s="1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S38" i="11" s="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C38" i="11" s="1"/>
  <c r="C40" i="11" s="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K38" i="12" s="1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W36" i="15"/>
  <c r="V36" i="15"/>
  <c r="U36" i="15"/>
  <c r="T36" i="15"/>
  <c r="T38" i="15" s="1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D38" i="15" s="1"/>
  <c r="D40" i="15" s="1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U38" i="17" s="1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E38" i="17" s="1"/>
  <c r="E40" i="17" s="1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M38" i="18" s="1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U38" i="19" s="1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V38" i="2" s="1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N38" i="3" s="1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V38" i="4" s="1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D38" i="4" s="1"/>
  <c r="D40" i="4" s="1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W38" i="6" s="1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G38" i="6" s="1"/>
  <c r="G40" i="6" s="1"/>
  <c r="H39" i="6" s="1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O38" i="7" s="1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H38" i="8" s="1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P38" i="9" s="1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H38" i="10" s="1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Y38" i="14" s="1"/>
  <c r="Y40" i="14" s="1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I38" i="14" s="1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L17" i="2"/>
  <c r="K17" i="2"/>
  <c r="K38" i="2" s="1"/>
  <c r="J17" i="2"/>
  <c r="J38" i="2" s="1"/>
  <c r="I17" i="2"/>
  <c r="I38" i="2" s="1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F17" i="4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W17" i="5"/>
  <c r="V17" i="5"/>
  <c r="U17" i="5"/>
  <c r="T17" i="5"/>
  <c r="T38" i="5" s="1"/>
  <c r="S17" i="5"/>
  <c r="S38" i="5" s="1"/>
  <c r="R17" i="5"/>
  <c r="R38" i="5" s="1"/>
  <c r="Q17" i="5"/>
  <c r="P17" i="5"/>
  <c r="O17" i="5"/>
  <c r="N17" i="5"/>
  <c r="M17" i="5"/>
  <c r="M38" i="5" s="1"/>
  <c r="L17" i="5"/>
  <c r="L38" i="5" s="1"/>
  <c r="K17" i="5"/>
  <c r="K38" i="5" s="1"/>
  <c r="J17" i="5"/>
  <c r="J38" i="5" s="1"/>
  <c r="I17" i="5"/>
  <c r="H17" i="5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V17" i="6"/>
  <c r="U17" i="6"/>
  <c r="U38" i="6" s="1"/>
  <c r="T17" i="6"/>
  <c r="T38" i="6" s="1"/>
  <c r="S17" i="6"/>
  <c r="S38" i="6" s="1"/>
  <c r="R17" i="6"/>
  <c r="R38" i="6" s="1"/>
  <c r="Q17" i="6"/>
  <c r="P17" i="6"/>
  <c r="O17" i="6"/>
  <c r="N17" i="6"/>
  <c r="M17" i="6"/>
  <c r="M38" i="6" s="1"/>
  <c r="L17" i="6"/>
  <c r="L38" i="6" s="1"/>
  <c r="K17" i="6"/>
  <c r="K38" i="6" s="1"/>
  <c r="J17" i="6"/>
  <c r="J38" i="6" s="1"/>
  <c r="I17" i="6"/>
  <c r="H17" i="6"/>
  <c r="G17" i="6"/>
  <c r="F17" i="6"/>
  <c r="E17" i="6"/>
  <c r="E38" i="6" s="1"/>
  <c r="E40" i="6" s="1"/>
  <c r="D17" i="6"/>
  <c r="C17" i="6"/>
  <c r="C38" i="6" s="1"/>
  <c r="C40" i="6" s="1"/>
  <c r="AA17" i="7"/>
  <c r="Z17" i="7"/>
  <c r="Y17" i="7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P17" i="7"/>
  <c r="O17" i="7"/>
  <c r="N17" i="7"/>
  <c r="N38" i="7" s="1"/>
  <c r="M17" i="7"/>
  <c r="M38" i="7" s="1"/>
  <c r="L17" i="7"/>
  <c r="L38" i="7" s="1"/>
  <c r="K17" i="7"/>
  <c r="J17" i="7"/>
  <c r="I17" i="7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X17" i="8"/>
  <c r="Z17" i="8" s="1"/>
  <c r="W17" i="8"/>
  <c r="W38" i="8" s="1"/>
  <c r="V17" i="8"/>
  <c r="V38" i="8" s="1"/>
  <c r="U17" i="8"/>
  <c r="U38" i="8" s="1"/>
  <c r="T17" i="8"/>
  <c r="T38" i="8" s="1"/>
  <c r="S17" i="8"/>
  <c r="R17" i="8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Q17" i="9"/>
  <c r="P17" i="9"/>
  <c r="O17" i="9"/>
  <c r="O38" i="9" s="1"/>
  <c r="N17" i="9"/>
  <c r="N38" i="9" s="1"/>
  <c r="M17" i="9"/>
  <c r="M38" i="9" s="1"/>
  <c r="L17" i="9"/>
  <c r="L38" i="9" s="1"/>
  <c r="K17" i="9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T17" i="10"/>
  <c r="T38" i="10" s="1"/>
  <c r="S17" i="10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X17" i="12"/>
  <c r="Z17" i="12" s="1"/>
  <c r="W17" i="12"/>
  <c r="W38" i="12" s="1"/>
  <c r="V17" i="12"/>
  <c r="V38" i="12" s="1"/>
  <c r="U17" i="12"/>
  <c r="T17" i="12"/>
  <c r="T38" i="12" s="1"/>
  <c r="S17" i="12"/>
  <c r="R17" i="12"/>
  <c r="Q17" i="12"/>
  <c r="P17" i="12"/>
  <c r="O17" i="12"/>
  <c r="O38" i="12" s="1"/>
  <c r="N17" i="12"/>
  <c r="N38" i="12" s="1"/>
  <c r="M17" i="12"/>
  <c r="L17" i="12"/>
  <c r="L38" i="12" s="1"/>
  <c r="K17" i="12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R17" i="13"/>
  <c r="Q17" i="13"/>
  <c r="P17" i="13"/>
  <c r="P38" i="13" s="1"/>
  <c r="O17" i="13"/>
  <c r="O38" i="13" s="1"/>
  <c r="N17" i="13"/>
  <c r="N38" i="13" s="1"/>
  <c r="M17" i="13"/>
  <c r="L17" i="13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AA17" i="14"/>
  <c r="Y17" i="14"/>
  <c r="X17" i="14"/>
  <c r="W17" i="14"/>
  <c r="W38" i="14" s="1"/>
  <c r="V17" i="14"/>
  <c r="V38" i="14" s="1"/>
  <c r="U17" i="14"/>
  <c r="T17" i="14"/>
  <c r="S17" i="14"/>
  <c r="R17" i="14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J17" i="14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C17" i="14"/>
  <c r="AA17" i="15"/>
  <c r="Y17" i="15"/>
  <c r="Y38" i="15" s="1"/>
  <c r="X17" i="15"/>
  <c r="W17" i="15"/>
  <c r="W38" i="15" s="1"/>
  <c r="V17" i="15"/>
  <c r="V38" i="15" s="1"/>
  <c r="U17" i="15"/>
  <c r="T17" i="15"/>
  <c r="S17" i="15"/>
  <c r="R17" i="15"/>
  <c r="Q17" i="15"/>
  <c r="Q38" i="15" s="1"/>
  <c r="P17" i="15"/>
  <c r="P38" i="15" s="1"/>
  <c r="O17" i="15"/>
  <c r="O38" i="15" s="1"/>
  <c r="N17" i="15"/>
  <c r="N38" i="15" s="1"/>
  <c r="M17" i="15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AA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F17" i="16"/>
  <c r="F38" i="16" s="1"/>
  <c r="F40" i="16" s="1"/>
  <c r="E17" i="16"/>
  <c r="E38" i="16" s="1"/>
  <c r="E40" i="16" s="1"/>
  <c r="D17" i="16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C17" i="17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H40" i="8" l="1"/>
  <c r="I39" i="8" s="1"/>
  <c r="X40" i="16"/>
  <c r="Z40" i="16" s="1"/>
  <c r="Z38" i="16"/>
  <c r="H40" i="14"/>
  <c r="I39" i="14" s="1"/>
  <c r="I40" i="14" s="1"/>
  <c r="K39" i="14" s="1"/>
  <c r="H40" i="6"/>
  <c r="I39" i="6" s="1"/>
  <c r="I40" i="6" s="1"/>
  <c r="J40" i="6" s="1"/>
  <c r="L38" i="2"/>
  <c r="Z17" i="17"/>
  <c r="X38" i="17"/>
  <c r="H40" i="10"/>
  <c r="I39" i="10" s="1"/>
  <c r="X40" i="8"/>
  <c r="Z40" i="8" s="1"/>
  <c r="Z38" i="8"/>
  <c r="X38" i="15"/>
  <c r="X40" i="15" s="1"/>
  <c r="Z17" i="15"/>
  <c r="Z17" i="14"/>
  <c r="X38" i="14"/>
  <c r="Z17" i="13"/>
  <c r="X38" i="13"/>
  <c r="P38" i="12"/>
  <c r="X38" i="11"/>
  <c r="Z17" i="11"/>
  <c r="O38" i="6"/>
  <c r="G38" i="5"/>
  <c r="G40" i="5" s="1"/>
  <c r="H39" i="5" s="1"/>
  <c r="W38" i="5"/>
  <c r="N38" i="2"/>
  <c r="X38" i="10"/>
  <c r="X38" i="12"/>
  <c r="U38" i="5"/>
  <c r="Z17" i="1"/>
  <c r="X38" i="1"/>
  <c r="Z17" i="16"/>
  <c r="Y40" i="15"/>
  <c r="J38" i="7"/>
  <c r="I38" i="6"/>
  <c r="Q38" i="6"/>
  <c r="Y38" i="6"/>
  <c r="Y40" i="6" s="1"/>
  <c r="I38" i="5"/>
  <c r="Q38" i="5"/>
  <c r="Y38" i="5"/>
  <c r="Y40" i="5" s="1"/>
  <c r="Z17" i="2"/>
  <c r="X38" i="2"/>
  <c r="D38" i="1"/>
  <c r="D40" i="1" s="1"/>
  <c r="L38" i="1"/>
  <c r="T38" i="1"/>
  <c r="D38" i="20"/>
  <c r="D40" i="20" s="1"/>
  <c r="L38" i="20"/>
  <c r="T38" i="20"/>
  <c r="D38" i="19"/>
  <c r="D40" i="19" s="1"/>
  <c r="L38" i="19"/>
  <c r="T38" i="19"/>
  <c r="C38" i="12"/>
  <c r="C40" i="12" s="1"/>
  <c r="S38" i="12"/>
  <c r="K38" i="11"/>
  <c r="C38" i="10"/>
  <c r="C40" i="10" s="1"/>
  <c r="S38" i="10"/>
  <c r="K38" i="9"/>
  <c r="C38" i="8"/>
  <c r="C40" i="8" s="1"/>
  <c r="S38" i="8"/>
  <c r="C38" i="7"/>
  <c r="C40" i="7" s="1"/>
  <c r="K38" i="7"/>
  <c r="S38" i="7"/>
  <c r="AA38" i="7"/>
  <c r="AA40" i="7" s="1"/>
  <c r="Z17" i="3"/>
  <c r="X38" i="18"/>
  <c r="X38" i="20"/>
  <c r="Z17" i="19"/>
  <c r="X38" i="19"/>
  <c r="L38" i="15"/>
  <c r="D38" i="14"/>
  <c r="D40" i="14" s="1"/>
  <c r="T38" i="14"/>
  <c r="L38" i="13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7"/>
  <c r="E40" i="7" s="1"/>
  <c r="U38" i="7"/>
  <c r="L38" i="4"/>
  <c r="D38" i="3"/>
  <c r="D40" i="3" s="1"/>
  <c r="T38" i="3"/>
  <c r="Z27" i="6"/>
  <c r="Z27" i="5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K40" i="16" s="1"/>
  <c r="L39" i="16" s="1"/>
  <c r="L40" i="16" s="1"/>
  <c r="M39" i="16" s="1"/>
  <c r="M40" i="16" s="1"/>
  <c r="S38" i="16"/>
  <c r="AA38" i="16"/>
  <c r="AA40" i="16" s="1"/>
  <c r="J38" i="15"/>
  <c r="R38" i="15"/>
  <c r="I38" i="12"/>
  <c r="I40" i="12" s="1"/>
  <c r="Q38" i="12"/>
  <c r="Y38" i="12"/>
  <c r="Y40" i="12" s="1"/>
  <c r="I38" i="11"/>
  <c r="I40" i="11" s="1"/>
  <c r="Q38" i="11"/>
  <c r="Y38" i="11"/>
  <c r="Y40" i="11" s="1"/>
  <c r="Z17" i="10"/>
  <c r="Z17" i="9"/>
  <c r="F38" i="6"/>
  <c r="F40" i="6" s="1"/>
  <c r="N38" i="6"/>
  <c r="V38" i="6"/>
  <c r="F38" i="5"/>
  <c r="F40" i="5" s="1"/>
  <c r="N38" i="5"/>
  <c r="V38" i="5"/>
  <c r="E38" i="2"/>
  <c r="E40" i="2" s="1"/>
  <c r="M38" i="2"/>
  <c r="U38" i="2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I38" i="10"/>
  <c r="Q38" i="10"/>
  <c r="Y38" i="10"/>
  <c r="Y40" i="10" s="1"/>
  <c r="I38" i="9"/>
  <c r="I40" i="9" s="1"/>
  <c r="Q38" i="9"/>
  <c r="Y38" i="9"/>
  <c r="Y40" i="9" s="1"/>
  <c r="I38" i="8"/>
  <c r="Q38" i="8"/>
  <c r="Y38" i="8"/>
  <c r="Y40" i="8" s="1"/>
  <c r="H38" i="7"/>
  <c r="H40" i="7" s="1"/>
  <c r="I39" i="7" s="1"/>
  <c r="I40" i="7" s="1"/>
  <c r="P38" i="7"/>
  <c r="X38" i="7"/>
  <c r="X40" i="7" s="1"/>
  <c r="G38" i="4"/>
  <c r="G40" i="4" s="1"/>
  <c r="H39" i="4" s="1"/>
  <c r="O38" i="4"/>
  <c r="W38" i="4"/>
  <c r="G38" i="3"/>
  <c r="G40" i="3" s="1"/>
  <c r="H39" i="3" s="1"/>
  <c r="O38" i="3"/>
  <c r="W38" i="3"/>
  <c r="X38" i="9"/>
  <c r="C38" i="14"/>
  <c r="C40" i="14" s="1"/>
  <c r="K38" i="14"/>
  <c r="K40" i="14" s="1"/>
  <c r="L39" i="14" s="1"/>
  <c r="L40" i="14" s="1"/>
  <c r="M39" i="14" s="1"/>
  <c r="M40" i="14" s="1"/>
  <c r="S38" i="14"/>
  <c r="C38" i="13"/>
  <c r="C40" i="13" s="1"/>
  <c r="K38" i="13"/>
  <c r="S38" i="13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H38" i="6"/>
  <c r="P38" i="6"/>
  <c r="Z17" i="6"/>
  <c r="X38" i="6"/>
  <c r="H38" i="5"/>
  <c r="P38" i="5"/>
  <c r="Z17" i="5"/>
  <c r="X38" i="5"/>
  <c r="H38" i="4"/>
  <c r="P38" i="4"/>
  <c r="Z17" i="4"/>
  <c r="X38" i="4"/>
  <c r="H38" i="3"/>
  <c r="P38" i="3"/>
  <c r="X38" i="3"/>
  <c r="G38" i="2"/>
  <c r="G40" i="2" s="1"/>
  <c r="H39" i="2" s="1"/>
  <c r="H40" i="2" s="1"/>
  <c r="I39" i="2" s="1"/>
  <c r="I40" i="2" s="1"/>
  <c r="J40" i="2" s="1"/>
  <c r="O38" i="2"/>
  <c r="W38" i="2"/>
  <c r="Z36" i="15"/>
  <c r="J40" i="16"/>
  <c r="K39" i="15"/>
  <c r="J40" i="15"/>
  <c r="K39" i="6"/>
  <c r="J40" i="1"/>
  <c r="K39" i="1"/>
  <c r="J40" i="13"/>
  <c r="K39" i="13"/>
  <c r="J40" i="18"/>
  <c r="K39" i="18"/>
  <c r="K39" i="20"/>
  <c r="J40" i="20"/>
  <c r="N39" i="14"/>
  <c r="N39" i="16"/>
  <c r="J40" i="14"/>
  <c r="J40" i="19"/>
  <c r="K39" i="19"/>
  <c r="J40" i="17"/>
  <c r="K39" i="17"/>
  <c r="K39" i="2"/>
  <c r="J40" i="12" l="1"/>
  <c r="K39" i="12"/>
  <c r="N39" i="12" s="1"/>
  <c r="K39" i="7"/>
  <c r="J40" i="7"/>
  <c r="K39" i="9"/>
  <c r="N39" i="9" s="1"/>
  <c r="J40" i="9"/>
  <c r="J40" i="11"/>
  <c r="K39" i="11"/>
  <c r="K40" i="11" s="1"/>
  <c r="L39" i="11" s="1"/>
  <c r="L40" i="11" s="1"/>
  <c r="M39" i="11" s="1"/>
  <c r="M40" i="11" s="1"/>
  <c r="Z38" i="5"/>
  <c r="X40" i="5"/>
  <c r="Z40" i="5" s="1"/>
  <c r="Z38" i="3"/>
  <c r="X40" i="3"/>
  <c r="Z40" i="3" s="1"/>
  <c r="Z38" i="19"/>
  <c r="X40" i="19"/>
  <c r="Z40" i="19" s="1"/>
  <c r="Z38" i="11"/>
  <c r="X40" i="11"/>
  <c r="Z40" i="11" s="1"/>
  <c r="Z38" i="9"/>
  <c r="X40" i="9"/>
  <c r="Z40" i="9" s="1"/>
  <c r="Z38" i="20"/>
  <c r="X40" i="20"/>
  <c r="Z40" i="20" s="1"/>
  <c r="Z38" i="2"/>
  <c r="X40" i="2"/>
  <c r="Z40" i="2" s="1"/>
  <c r="Z38" i="10"/>
  <c r="X40" i="10"/>
  <c r="Z40" i="10" s="1"/>
  <c r="Z38" i="4"/>
  <c r="X40" i="4"/>
  <c r="Z40" i="4" s="1"/>
  <c r="Z38" i="6"/>
  <c r="X40" i="6"/>
  <c r="Z40" i="6" s="1"/>
  <c r="Z38" i="18"/>
  <c r="X40" i="18"/>
  <c r="Z40" i="18" s="1"/>
  <c r="Z40" i="15"/>
  <c r="Z38" i="12"/>
  <c r="X40" i="12"/>
  <c r="Z40" i="12" s="1"/>
  <c r="X40" i="13"/>
  <c r="Z40" i="13" s="1"/>
  <c r="Z38" i="13"/>
  <c r="H40" i="3"/>
  <c r="I39" i="3" s="1"/>
  <c r="I40" i="3" s="1"/>
  <c r="Z38" i="15"/>
  <c r="Z38" i="14"/>
  <c r="X40" i="14"/>
  <c r="Z40" i="14" s="1"/>
  <c r="I40" i="10"/>
  <c r="I40" i="8"/>
  <c r="H40" i="5"/>
  <c r="I39" i="5" s="1"/>
  <c r="I40" i="5" s="1"/>
  <c r="Z38" i="17"/>
  <c r="X40" i="17"/>
  <c r="Z40" i="17" s="1"/>
  <c r="Z38" i="7"/>
  <c r="Y40" i="7"/>
  <c r="Z40" i="7" s="1"/>
  <c r="H40" i="4"/>
  <c r="I39" i="4" s="1"/>
  <c r="I40" i="4" s="1"/>
  <c r="Z38" i="1"/>
  <c r="X40" i="1"/>
  <c r="Z40" i="1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40" i="16"/>
  <c r="O39" i="16"/>
  <c r="N39" i="19"/>
  <c r="K40" i="19"/>
  <c r="L39" i="19" s="1"/>
  <c r="L40" i="19" s="1"/>
  <c r="M39" i="19" s="1"/>
  <c r="M40" i="19" s="1"/>
  <c r="N40" i="14"/>
  <c r="O39" i="14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18"/>
  <c r="K40" i="18"/>
  <c r="L39" i="18" s="1"/>
  <c r="L40" i="18" s="1"/>
  <c r="M39" i="18" s="1"/>
  <c r="M40" i="18" s="1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K39" i="8" l="1"/>
  <c r="J40" i="8"/>
  <c r="K40" i="12"/>
  <c r="L39" i="12" s="1"/>
  <c r="L40" i="12" s="1"/>
  <c r="M39" i="12" s="1"/>
  <c r="M40" i="12" s="1"/>
  <c r="N39" i="11"/>
  <c r="K39" i="5"/>
  <c r="J40" i="5"/>
  <c r="K39" i="4"/>
  <c r="J40" i="4"/>
  <c r="K39" i="3"/>
  <c r="J40" i="3"/>
  <c r="K39" i="10"/>
  <c r="J40" i="10"/>
  <c r="N40" i="15"/>
  <c r="O39" i="15"/>
  <c r="O40" i="14"/>
  <c r="P39" i="14" s="1"/>
  <c r="P40" i="14" s="1"/>
  <c r="Q39" i="14" s="1"/>
  <c r="Q40" i="14" s="1"/>
  <c r="R39" i="14"/>
  <c r="O39" i="17"/>
  <c r="N40" i="17"/>
  <c r="N40" i="7"/>
  <c r="O39" i="7"/>
  <c r="N40" i="1"/>
  <c r="O39" i="1"/>
  <c r="N40" i="11"/>
  <c r="O39" i="11"/>
  <c r="O39" i="9"/>
  <c r="N40" i="9"/>
  <c r="N40" i="6"/>
  <c r="O39" i="6"/>
  <c r="N40" i="13"/>
  <c r="O39" i="13"/>
  <c r="O39" i="2"/>
  <c r="N40" i="2"/>
  <c r="N40" i="20"/>
  <c r="O39" i="20"/>
  <c r="O39" i="18"/>
  <c r="N40" i="18"/>
  <c r="O40" i="16"/>
  <c r="P39" i="16" s="1"/>
  <c r="P40" i="16" s="1"/>
  <c r="Q39" i="16" s="1"/>
  <c r="Q40" i="16" s="1"/>
  <c r="R39" i="16"/>
  <c r="N40" i="12"/>
  <c r="O39" i="12"/>
  <c r="N40" i="19"/>
  <c r="O39" i="19"/>
  <c r="N39" i="3" l="1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K40" i="4"/>
  <c r="L39" i="4" s="1"/>
  <c r="L40" i="4" s="1"/>
  <c r="M39" i="4" s="1"/>
  <c r="M40" i="4" s="1"/>
  <c r="N39" i="4"/>
  <c r="K40" i="5"/>
  <c r="L39" i="5" s="1"/>
  <c r="L40" i="5" s="1"/>
  <c r="M39" i="5" s="1"/>
  <c r="M40" i="5" s="1"/>
  <c r="N39" i="5"/>
  <c r="K40" i="10"/>
  <c r="L39" i="10" s="1"/>
  <c r="L40" i="10" s="1"/>
  <c r="M39" i="10" s="1"/>
  <c r="M40" i="10" s="1"/>
  <c r="N39" i="10"/>
  <c r="R39" i="19"/>
  <c r="O40" i="19"/>
  <c r="P39" i="19" s="1"/>
  <c r="P40" i="19" s="1"/>
  <c r="Q39" i="19" s="1"/>
  <c r="Q40" i="19" s="1"/>
  <c r="R39" i="20"/>
  <c r="O40" i="20"/>
  <c r="P39" i="20" s="1"/>
  <c r="P40" i="20" s="1"/>
  <c r="Q39" i="20" s="1"/>
  <c r="Q40" i="20" s="1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S39" i="16"/>
  <c r="R40" i="16"/>
  <c r="R40" i="14"/>
  <c r="S39" i="14"/>
  <c r="R39" i="12"/>
  <c r="O40" i="12"/>
  <c r="P39" i="12" s="1"/>
  <c r="P40" i="12" s="1"/>
  <c r="Q39" i="12" s="1"/>
  <c r="Q40" i="12" s="1"/>
  <c r="R39" i="17"/>
  <c r="O40" i="17"/>
  <c r="P39" i="17" s="1"/>
  <c r="P40" i="17" s="1"/>
  <c r="Q39" i="17" s="1"/>
  <c r="Q40" i="17" s="1"/>
  <c r="R39" i="13"/>
  <c r="O40" i="13"/>
  <c r="P39" i="13" s="1"/>
  <c r="P40" i="13" s="1"/>
  <c r="Q39" i="13" s="1"/>
  <c r="Q40" i="13" s="1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O40" i="15"/>
  <c r="P39" i="15" s="1"/>
  <c r="P40" i="15" s="1"/>
  <c r="Q39" i="15" s="1"/>
  <c r="Q40" i="15" s="1"/>
  <c r="R39" i="15"/>
  <c r="R39" i="11"/>
  <c r="O40" i="11"/>
  <c r="P39" i="11" s="1"/>
  <c r="P40" i="11" s="1"/>
  <c r="Q39" i="11" s="1"/>
  <c r="Q40" i="11" s="1"/>
  <c r="O40" i="18"/>
  <c r="P39" i="18" s="1"/>
  <c r="P40" i="18" s="1"/>
  <c r="Q39" i="18" s="1"/>
  <c r="Q40" i="18" s="1"/>
  <c r="R39" i="18"/>
  <c r="O39" i="8" l="1"/>
  <c r="N40" i="8"/>
  <c r="N40" i="5"/>
  <c r="O39" i="5"/>
  <c r="N40" i="4"/>
  <c r="O39" i="4"/>
  <c r="N40" i="3"/>
  <c r="O39" i="3"/>
  <c r="O39" i="10"/>
  <c r="N40" i="10"/>
  <c r="S39" i="20"/>
  <c r="R40" i="20"/>
  <c r="V39" i="14"/>
  <c r="S40" i="14"/>
  <c r="T39" i="14" s="1"/>
  <c r="T40" i="14" s="1"/>
  <c r="U39" i="14" s="1"/>
  <c r="U40" i="14" s="1"/>
  <c r="V40" i="14" s="1"/>
  <c r="W40" i="14" s="1"/>
  <c r="R40" i="17"/>
  <c r="S39" i="17"/>
  <c r="V39" i="16"/>
  <c r="S40" i="16"/>
  <c r="T39" i="16" s="1"/>
  <c r="T40" i="16" s="1"/>
  <c r="U39" i="16" s="1"/>
  <c r="U40" i="16" s="1"/>
  <c r="V40" i="16" s="1"/>
  <c r="W40" i="16" s="1"/>
  <c r="S39" i="6"/>
  <c r="R40" i="6"/>
  <c r="R40" i="11"/>
  <c r="S39" i="11"/>
  <c r="R40" i="19"/>
  <c r="S39" i="19"/>
  <c r="R40" i="18"/>
  <c r="S39" i="18"/>
  <c r="R40" i="13"/>
  <c r="S39" i="13"/>
  <c r="R40" i="1"/>
  <c r="S39" i="1"/>
  <c r="S39" i="12"/>
  <c r="R40" i="12"/>
  <c r="R40" i="2"/>
  <c r="S39" i="2"/>
  <c r="R40" i="9"/>
  <c r="S39" i="9"/>
  <c r="S39" i="15"/>
  <c r="R40" i="15"/>
  <c r="S39" i="7"/>
  <c r="R40" i="7"/>
  <c r="R39" i="4" l="1"/>
  <c r="O40" i="4"/>
  <c r="P39" i="4" s="1"/>
  <c r="P40" i="4" s="1"/>
  <c r="Q39" i="4" s="1"/>
  <c r="Q40" i="4" s="1"/>
  <c r="R39" i="5"/>
  <c r="O40" i="5"/>
  <c r="P39" i="5" s="1"/>
  <c r="P40" i="5" s="1"/>
  <c r="Q39" i="5" s="1"/>
  <c r="Q40" i="5" s="1"/>
  <c r="R39" i="3"/>
  <c r="O40" i="3"/>
  <c r="P39" i="3" s="1"/>
  <c r="P40" i="3" s="1"/>
  <c r="Q39" i="3" s="1"/>
  <c r="Q40" i="3" s="1"/>
  <c r="R39" i="10"/>
  <c r="O40" i="10"/>
  <c r="P39" i="10" s="1"/>
  <c r="P40" i="10" s="1"/>
  <c r="Q39" i="10" s="1"/>
  <c r="Q40" i="10" s="1"/>
  <c r="O40" i="8"/>
  <c r="P39" i="8" s="1"/>
  <c r="P40" i="8" s="1"/>
  <c r="Q39" i="8" s="1"/>
  <c r="Q40" i="8" s="1"/>
  <c r="R39" i="8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18"/>
  <c r="S40" i="18"/>
  <c r="T39" i="18" s="1"/>
  <c r="T40" i="18" s="1"/>
  <c r="U39" i="18" s="1"/>
  <c r="U40" i="18" s="1"/>
  <c r="V40" i="18" s="1"/>
  <c r="W40" i="18" s="1"/>
  <c r="R40" i="5" l="1"/>
  <c r="S39" i="5"/>
  <c r="R40" i="3"/>
  <c r="S39" i="3"/>
  <c r="S39" i="4"/>
  <c r="R40" i="4"/>
  <c r="R40" i="10"/>
  <c r="S39" i="10"/>
  <c r="S39" i="8"/>
  <c r="R40" i="8"/>
  <c r="V39" i="10" l="1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S40" i="5"/>
  <c r="T39" i="5" s="1"/>
  <c r="T40" i="5" s="1"/>
  <c r="U39" i="5" s="1"/>
  <c r="U40" i="5" s="1"/>
  <c r="V40" i="5" s="1"/>
  <c r="W40" i="5" s="1"/>
  <c r="V39" i="5"/>
  <c r="S40" i="8"/>
  <c r="T39" i="8" s="1"/>
  <c r="T40" i="8" s="1"/>
  <c r="U39" i="8" s="1"/>
  <c r="U40" i="8" s="1"/>
  <c r="V40" i="8" s="1"/>
  <c r="W40" i="8" s="1"/>
  <c r="V39" i="8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<sst xmlns="http://schemas.openxmlformats.org/spreadsheetml/2006/main" count="2100" uniqueCount="86">
  <si>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</si>
  <si>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</si>
  <si>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</si>
  <si>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</si>
  <si>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</si>
  <si>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</si>
  <si>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</si>
  <si>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</si>
  <si>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</si>
  <si>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</si>
  <si>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</si>
  <si>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</si>
  <si>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</si>
  <si>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</si>
  <si>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</si>
  <si>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</si>
  <si>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</si>
  <si>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</si>
  <si>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</si>
  <si>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</si>
  <si>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</si>
  <si>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</si>
  <si>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</si>
  <si>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</si>
  <si>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</si>
  <si>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</si>
  <si>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</si>
  <si>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</si>
  <si>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</si>
  <si>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</si>
  <si>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</si>
  <si>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</si>
  <si>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</si>
  <si>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</si>
  <si>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</si>
  <si>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</si>
  <si>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</si>
  <si>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</si>
  <si>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</si>
  <si>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</si>
  <si>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</si>
  <si>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</si>
  <si>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</si>
  <si>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</si>
  <si>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</si>
  <si>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</si>
  <si>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</si>
  <si>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</si>
  <si>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</si>
  <si>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</si>
  <si>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</si>
  <si>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</si>
  <si>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</si>
  <si>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</si>
  <si>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</si>
  <si>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</si>
  <si>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</si>
  <si>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</si>
  <si>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</si>
  <si>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</si>
  <si>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</si>
  <si>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</si>
  <si>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</si>
  <si>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</si>
  <si>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Water management                                   ) for 1st Quarter ended 30 September 2023 (Figures Finalised as at 2023/10/16)</t>
  </si>
  <si>
    <t>Gauteng: Mogale City (GT481) - Table C7 Quarterly Budgeted Cash Flows ( Water management                                   ) for 1st Quarter ended 30 September 2023 (Figures Finalised as at 2023/10/16)</t>
  </si>
  <si>
    <t>Kwazulu-Natal: Msunduzi (KZN225) - Table C7 Quarterly Budgeted Cash Flows ( Water management                                   ) for 1st Quarter ended 30 September 2023 (Figures Finalised as at 2023/10/16)</t>
  </si>
  <si>
    <t>Kwazulu-Natal: Newcastle (KZN252) - Table C7 Quarterly Budgeted Cash Flows ( Water management                                   ) for 1st Quarter ended 30 September 2023 (Figures Finalised as at 2023/10/16)</t>
  </si>
  <si>
    <t>Kwazulu-Natal: uMhlathuze (KZN282) - Table C7 Quarterly Budgeted Cash Flows ( Water management                                   ) for 1st Quarter ended 30 September 2023 (Figures Finalised as at 2023/10/16)</t>
  </si>
  <si>
    <t>Limpopo: Polokwane (LIM354) - Table C7 Quarterly Budgeted Cash Flows ( Water management                                   ) for 1st Quarter ended 30 September 2023 (Figures Finalised as at 2023/10/16)</t>
  </si>
  <si>
    <t>Mpumalanga: Govan Mbeki (MP307) - Table C7 Quarterly Budgeted Cash Flows ( Water management                                   ) for 1st Quarter ended 30 September 2023 (Figures Finalised as at 2023/10/16)</t>
  </si>
  <si>
    <t>Mpumalanga: Emalahleni (MP) (MP312) - Table C7 Quarterly Budgeted Cash Flows ( Water management                                   ) for 1st Quarter ended 30 September 2023 (Figures Finalised as at 2023/10/16)</t>
  </si>
  <si>
    <t>Mpumalanga: Steve Tshwete (MP313) - Table C7 Quarterly Budgeted Cash Flows ( Water management                                   ) for 1st Quarter ended 30 September 2023 (Figures Finalised as at 2023/10/16)</t>
  </si>
  <si>
    <t>Mpumalanga: City of Mbombela (MP326) - Table C7 Quarterly Budgeted Cash Flows ( Water management                                   ) for 1st Quarter ended 30 September 2023 (Figures Finalised as at 2023/10/16)</t>
  </si>
  <si>
    <t>Northern Cape: Sol Plaatje (NC091) - Table C7 Quarterly Budgeted Cash Flows ( Water management                                   ) for 1st Quarter ended 30 September 2023 (Figures Finalised as at 2023/10/16)</t>
  </si>
  <si>
    <t>North West: Madibeng (NW372) - Table C7 Quarterly Budgeted Cash Flows ( Water management                                   ) for 1st Quarter ended 30 September 2023 (Figures Finalised as at 2023/10/16)</t>
  </si>
  <si>
    <t>North West: Rustenburg (NW373) - Table C7 Quarterly Budgeted Cash Flows ( Water management                                   ) for 1st Quarter ended 30 September 2023 (Figures Finalised as at 2023/10/16)</t>
  </si>
  <si>
    <t>North West: City of Matlosana (NW403) - Table C7 Quarterly Budgeted Cash Flows ( Water management                                   ) for 1st Quarter ended 30 September 2023 (Figures Finalised as at 2023/10/16)</t>
  </si>
  <si>
    <t>North West: J B Marks (NW405) - Table C7 Quarterly Budgeted Cash Flows ( Water management                                   ) for 1st Quarter ended 30 September 2023 (Figures Finalised as at 2023/10/16)</t>
  </si>
  <si>
    <t>Western Cape: Drakenstein (WC023) - Table C7 Quarterly Budgeted Cash Flows ( Water management                                   ) for 1st Quarter ended 30 September 2023 (Figures Finalised as at 2023/10/16)</t>
  </si>
  <si>
    <t>Western Cape: Stellenbosch (WC024) - Table C7 Quarterly Budgeted Cash Flows ( Water management                                   ) for 1st Quarter ended 30 September 2023 (Figures Finalised as at 2023/10/16)</t>
  </si>
  <si>
    <t>Western Cape: George (WC044)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</si>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</sst>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70161542</v>
      </c>
      <c r="F8" s="20">
        <v>70161542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17540385</v>
      </c>
      <c r="Y8" s="20">
        <v>-17540385</v>
      </c>
      <c r="Z8" s="21">
        <v>-100</v>
      </c>
      <c r="AA8" s="22">
        <v>70161542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70161542</v>
      </c>
      <c r="F17" s="28">
        <f t="shared" si="0"/>
        <v>70161542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17540385</v>
      </c>
      <c r="Y17" s="28">
        <f t="shared" si="0"/>
        <v>-17540385</v>
      </c>
      <c r="Z17" s="29">
        <f>+IF(X17&lt;&gt;0,+(Y17/X17)*100,0)</f>
        <v>-100</v>
      </c>
      <c r="AA17" s="30">
        <f>SUM(AA6:AA16)</f>
        <v>70161542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70161542</v>
      </c>
      <c r="F38" s="2">
        <f t="shared" si="3"/>
        <v>70161542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17540385</v>
      </c>
      <c r="Y38" s="2">
        <f t="shared" si="3"/>
        <v>-17540385</v>
      </c>
      <c r="Z38" s="34">
        <f>+IF(X38&lt;&gt;0,+(Y38/X38)*100,0)</f>
        <v>-100</v>
      </c>
      <c r="AA38" s="35">
        <f>+AA17+AA27+AA36</f>
        <v>70161542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70161542</v>
      </c>
      <c r="F40" s="45">
        <f t="shared" si="4"/>
        <v>70161542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17540385</v>
      </c>
      <c r="Y40" s="45">
        <f t="shared" si="4"/>
        <v>-17540385</v>
      </c>
      <c r="Z40" s="46">
        <f>+IF(X40&lt;&gt;0,+(Y40/X40)*100,0)</f>
        <v>-100</v>
      </c>
      <c r="AA40" s="47">
        <f t="shared" si="4"/>
        <v>70161542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-16346</v>
      </c>
      <c r="J7" s="20">
        <v>-16346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-16346</v>
      </c>
      <c r="X7" s="20"/>
      <c r="Y7" s="20">
        <v>-16346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6000000</v>
      </c>
      <c r="H9" s="20"/>
      <c r="I9" s="20"/>
      <c r="J9" s="20">
        <v>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6000000</v>
      </c>
      <c r="X9" s="20"/>
      <c r="Y9" s="20">
        <v>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22451603</v>
      </c>
      <c r="H10" s="20"/>
      <c r="I10" s="20">
        <v>8481021</v>
      </c>
      <c r="J10" s="20">
        <v>30932624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30932624</v>
      </c>
      <c r="X10" s="20"/>
      <c r="Y10" s="20">
        <v>30932624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28451603</v>
      </c>
      <c r="H17" s="28">
        <f t="shared" si="0"/>
        <v>0</v>
      </c>
      <c r="I17" s="28">
        <f t="shared" si="0"/>
        <v>8464675</v>
      </c>
      <c r="J17" s="28">
        <f t="shared" si="0"/>
        <v>36916278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36916278</v>
      </c>
      <c r="X17" s="28">
        <f t="shared" si="0"/>
        <v>0</v>
      </c>
      <c r="Y17" s="28">
        <f t="shared" si="0"/>
        <v>36916278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28451603</v>
      </c>
      <c r="H38" s="2">
        <f t="shared" si="3"/>
        <v>0</v>
      </c>
      <c r="I38" s="2">
        <f t="shared" si="3"/>
        <v>8464675</v>
      </c>
      <c r="J38" s="2">
        <f t="shared" si="3"/>
        <v>36916278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36916278</v>
      </c>
      <c r="X38" s="2">
        <f t="shared" si="3"/>
        <v>0</v>
      </c>
      <c r="Y38" s="2">
        <f t="shared" si="3"/>
        <v>36916278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28451603</v>
      </c>
      <c r="I39" s="2">
        <f>+H40+I60</f>
        <v>28451603</v>
      </c>
      <c r="J39" s="2">
        <f>+G39</f>
        <v>0</v>
      </c>
      <c r="K39" s="2">
        <f>+I40+K60</f>
        <v>36916278</v>
      </c>
      <c r="L39" s="2">
        <f>+K40+L60</f>
        <v>36916278</v>
      </c>
      <c r="M39" s="2">
        <f>+L40+M60</f>
        <v>36916278</v>
      </c>
      <c r="N39" s="2">
        <f>+K39</f>
        <v>36916278</v>
      </c>
      <c r="O39" s="2">
        <f>+M40+O60</f>
        <v>36916278</v>
      </c>
      <c r="P39" s="2">
        <f>+O40+P60</f>
        <v>36916278</v>
      </c>
      <c r="Q39" s="2">
        <f>+P40+Q60</f>
        <v>36916278</v>
      </c>
      <c r="R39" s="2">
        <f>+O39</f>
        <v>36916278</v>
      </c>
      <c r="S39" s="2">
        <f>+Q40+S60</f>
        <v>36916278</v>
      </c>
      <c r="T39" s="2">
        <f>+S40+T60</f>
        <v>36916278</v>
      </c>
      <c r="U39" s="2">
        <f>+T40+U60</f>
        <v>36916278</v>
      </c>
      <c r="V39" s="2">
        <f>+S39</f>
        <v>36916278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28451603</v>
      </c>
      <c r="H40" s="45">
        <f t="shared" si="4"/>
        <v>28451603</v>
      </c>
      <c r="I40" s="45">
        <f t="shared" si="4"/>
        <v>36916278</v>
      </c>
      <c r="J40" s="45">
        <f>+I40</f>
        <v>36916278</v>
      </c>
      <c r="K40" s="45">
        <f t="shared" si="4"/>
        <v>36916278</v>
      </c>
      <c r="L40" s="45">
        <f t="shared" si="4"/>
        <v>36916278</v>
      </c>
      <c r="M40" s="45">
        <f t="shared" si="4"/>
        <v>36916278</v>
      </c>
      <c r="N40" s="45">
        <f>+M40</f>
        <v>36916278</v>
      </c>
      <c r="O40" s="45">
        <f t="shared" si="4"/>
        <v>36916278</v>
      </c>
      <c r="P40" s="45">
        <f t="shared" si="4"/>
        <v>36916278</v>
      </c>
      <c r="Q40" s="45">
        <f t="shared" si="4"/>
        <v>36916278</v>
      </c>
      <c r="R40" s="45">
        <f>+Q40</f>
        <v>36916278</v>
      </c>
      <c r="S40" s="45">
        <f t="shared" si="4"/>
        <v>36916278</v>
      </c>
      <c r="T40" s="45">
        <f t="shared" si="4"/>
        <v>36916278</v>
      </c>
      <c r="U40" s="45">
        <f t="shared" si="4"/>
        <v>36916278</v>
      </c>
      <c r="V40" s="45">
        <f>+U40</f>
        <v>36916278</v>
      </c>
      <c r="W40" s="45">
        <f>+V40</f>
        <v>36916278</v>
      </c>
      <c r="X40" s="45">
        <f t="shared" si="4"/>
        <v>0</v>
      </c>
      <c r="Y40" s="45">
        <f t="shared" si="4"/>
        <v>36916278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117947489</v>
      </c>
      <c r="D7" s="18"/>
      <c r="E7" s="19">
        <v>132363343</v>
      </c>
      <c r="F7" s="20">
        <v>132363343</v>
      </c>
      <c r="G7" s="20">
        <v>10132002</v>
      </c>
      <c r="H7" s="20">
        <v>9730971</v>
      </c>
      <c r="I7" s="20">
        <v>12019667</v>
      </c>
      <c r="J7" s="20">
        <v>31882640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31882640</v>
      </c>
      <c r="X7" s="20">
        <v>33090828</v>
      </c>
      <c r="Y7" s="20">
        <v>-1208188</v>
      </c>
      <c r="Z7" s="21">
        <v>-3.6511265296836939</v>
      </c>
      <c r="AA7" s="22">
        <v>132363343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90847324</v>
      </c>
      <c r="D9" s="18"/>
      <c r="E9" s="19">
        <v>97309367</v>
      </c>
      <c r="F9" s="20">
        <v>97309367</v>
      </c>
      <c r="G9" s="20">
        <v>62808653</v>
      </c>
      <c r="H9" s="20"/>
      <c r="I9" s="20"/>
      <c r="J9" s="20">
        <v>62808653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62808653</v>
      </c>
      <c r="X9" s="20">
        <v>24327336</v>
      </c>
      <c r="Y9" s="20">
        <v>38481317</v>
      </c>
      <c r="Z9" s="21">
        <v>158.18138492435011</v>
      </c>
      <c r="AA9" s="22">
        <v>97309367</v>
      </c>
    </row>
    <row r="10" spans="1:27" x14ac:dyDescent="0.25">
      <c r="A10" s="23" t="s">
        <v>38</v>
      </c>
      <c r="B10" s="17" t="s">
        <v>6</v>
      </c>
      <c r="C10" s="18">
        <v>67141000</v>
      </c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-2746627</v>
      </c>
      <c r="D14" s="18"/>
      <c r="E14" s="19">
        <v>-271489269</v>
      </c>
      <c r="F14" s="20">
        <v>-271489269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-67872282</v>
      </c>
      <c r="Y14" s="20">
        <v>67872282</v>
      </c>
      <c r="Z14" s="21">
        <v>-100</v>
      </c>
      <c r="AA14" s="22">
        <v>-271489269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273189186</v>
      </c>
      <c r="D17" s="26">
        <f>SUM(D6:D16)</f>
        <v>0</v>
      </c>
      <c r="E17" s="27">
        <f t="shared" si="0"/>
        <v>8183441</v>
      </c>
      <c r="F17" s="28">
        <f t="shared" si="0"/>
        <v>8183441</v>
      </c>
      <c r="G17" s="28">
        <f t="shared" si="0"/>
        <v>72940655</v>
      </c>
      <c r="H17" s="28">
        <f t="shared" si="0"/>
        <v>9730971</v>
      </c>
      <c r="I17" s="28">
        <f t="shared" si="0"/>
        <v>12019667</v>
      </c>
      <c r="J17" s="28">
        <f t="shared" si="0"/>
        <v>94691293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94691293</v>
      </c>
      <c r="X17" s="28">
        <f t="shared" si="0"/>
        <v>2045880</v>
      </c>
      <c r="Y17" s="28">
        <f t="shared" si="0"/>
        <v>92645413</v>
      </c>
      <c r="Z17" s="29">
        <f>+IF(X17&lt;&gt;0,+(Y17/X17)*100,0)</f>
        <v>4528.3893972275991</v>
      </c>
      <c r="AA17" s="30">
        <f>SUM(AA6:AA16)</f>
        <v>8183441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-73661481</v>
      </c>
      <c r="D26" s="18"/>
      <c r="E26" s="19">
        <v>-116407368</v>
      </c>
      <c r="F26" s="20">
        <v>-116407368</v>
      </c>
      <c r="G26" s="20">
        <v>-14934985</v>
      </c>
      <c r="H26" s="20">
        <v>-9941818</v>
      </c>
      <c r="I26" s="20">
        <v>-263212</v>
      </c>
      <c r="J26" s="20">
        <v>-25140015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-25140015</v>
      </c>
      <c r="X26" s="20">
        <v>-29101836</v>
      </c>
      <c r="Y26" s="20">
        <v>3961821</v>
      </c>
      <c r="Z26" s="21">
        <v>-13.613646231804758</v>
      </c>
      <c r="AA26" s="22">
        <v>-116407368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-73661481</v>
      </c>
      <c r="D27" s="26">
        <f>SUM(D21:D26)</f>
        <v>0</v>
      </c>
      <c r="E27" s="27">
        <f t="shared" si="1"/>
        <v>-116407368</v>
      </c>
      <c r="F27" s="28">
        <f t="shared" si="1"/>
        <v>-116407368</v>
      </c>
      <c r="G27" s="28">
        <f t="shared" si="1"/>
        <v>-14934985</v>
      </c>
      <c r="H27" s="28">
        <f t="shared" si="1"/>
        <v>-9941818</v>
      </c>
      <c r="I27" s="28">
        <f t="shared" si="1"/>
        <v>-263212</v>
      </c>
      <c r="J27" s="28">
        <f t="shared" si="1"/>
        <v>-25140015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-25140015</v>
      </c>
      <c r="X27" s="28">
        <f t="shared" si="1"/>
        <v>-29101836</v>
      </c>
      <c r="Y27" s="28">
        <f t="shared" si="1"/>
        <v>3961821</v>
      </c>
      <c r="Z27" s="29">
        <f>+IF(X27&lt;&gt;0,+(Y27/X27)*100,0)</f>
        <v>-13.613646231804758</v>
      </c>
      <c r="AA27" s="30">
        <f>SUM(AA21:AA26)</f>
        <v>-116407368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199527705</v>
      </c>
      <c r="D38" s="32">
        <f>+D17+D27+D36</f>
        <v>0</v>
      </c>
      <c r="E38" s="33">
        <f t="shared" si="3"/>
        <v>-108223927</v>
      </c>
      <c r="F38" s="2">
        <f t="shared" si="3"/>
        <v>-108223927</v>
      </c>
      <c r="G38" s="2">
        <f t="shared" si="3"/>
        <v>58005670</v>
      </c>
      <c r="H38" s="2">
        <f t="shared" si="3"/>
        <v>-210847</v>
      </c>
      <c r="I38" s="2">
        <f t="shared" si="3"/>
        <v>11756455</v>
      </c>
      <c r="J38" s="2">
        <f t="shared" si="3"/>
        <v>69551278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69551278</v>
      </c>
      <c r="X38" s="2">
        <f t="shared" si="3"/>
        <v>-27055956</v>
      </c>
      <c r="Y38" s="2">
        <f t="shared" si="3"/>
        <v>96607234</v>
      </c>
      <c r="Z38" s="34">
        <f>+IF(X38&lt;&gt;0,+(Y38/X38)*100,0)</f>
        <v>-357.06457387792915</v>
      </c>
      <c r="AA38" s="35">
        <f>+AA17+AA27+AA36</f>
        <v>-108223927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58005670</v>
      </c>
      <c r="I39" s="2">
        <f>+H40+I60</f>
        <v>57794823</v>
      </c>
      <c r="J39" s="2">
        <f>+G39</f>
        <v>0</v>
      </c>
      <c r="K39" s="2">
        <f>+I40+K60</f>
        <v>69551278</v>
      </c>
      <c r="L39" s="2">
        <f>+K40+L60</f>
        <v>69551278</v>
      </c>
      <c r="M39" s="2">
        <f>+L40+M60</f>
        <v>69551278</v>
      </c>
      <c r="N39" s="2">
        <f>+K39</f>
        <v>69551278</v>
      </c>
      <c r="O39" s="2">
        <f>+M40+O60</f>
        <v>69551278</v>
      </c>
      <c r="P39" s="2">
        <f>+O40+P60</f>
        <v>69551278</v>
      </c>
      <c r="Q39" s="2">
        <f>+P40+Q60</f>
        <v>69551278</v>
      </c>
      <c r="R39" s="2">
        <f>+O39</f>
        <v>69551278</v>
      </c>
      <c r="S39" s="2">
        <f>+Q40+S60</f>
        <v>69551278</v>
      </c>
      <c r="T39" s="2">
        <f>+S40+T60</f>
        <v>69551278</v>
      </c>
      <c r="U39" s="2">
        <f>+T40+U60</f>
        <v>69551278</v>
      </c>
      <c r="V39" s="2">
        <f>+S39</f>
        <v>69551278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199527705</v>
      </c>
      <c r="D40" s="43">
        <f t="shared" ref="D40:AA40" si="4">+D38+D39</f>
        <v>0</v>
      </c>
      <c r="E40" s="44">
        <f t="shared" si="4"/>
        <v>-108223927</v>
      </c>
      <c r="F40" s="45">
        <f t="shared" si="4"/>
        <v>-108223927</v>
      </c>
      <c r="G40" s="45">
        <f t="shared" si="4"/>
        <v>58005670</v>
      </c>
      <c r="H40" s="45">
        <f t="shared" si="4"/>
        <v>57794823</v>
      </c>
      <c r="I40" s="45">
        <f t="shared" si="4"/>
        <v>69551278</v>
      </c>
      <c r="J40" s="45">
        <f>+I40</f>
        <v>69551278</v>
      </c>
      <c r="K40" s="45">
        <f t="shared" si="4"/>
        <v>69551278</v>
      </c>
      <c r="L40" s="45">
        <f t="shared" si="4"/>
        <v>69551278</v>
      </c>
      <c r="M40" s="45">
        <f t="shared" si="4"/>
        <v>69551278</v>
      </c>
      <c r="N40" s="45">
        <f>+M40</f>
        <v>69551278</v>
      </c>
      <c r="O40" s="45">
        <f t="shared" si="4"/>
        <v>69551278</v>
      </c>
      <c r="P40" s="45">
        <f t="shared" si="4"/>
        <v>69551278</v>
      </c>
      <c r="Q40" s="45">
        <f t="shared" si="4"/>
        <v>69551278</v>
      </c>
      <c r="R40" s="45">
        <f>+Q40</f>
        <v>69551278</v>
      </c>
      <c r="S40" s="45">
        <f t="shared" si="4"/>
        <v>69551278</v>
      </c>
      <c r="T40" s="45">
        <f t="shared" si="4"/>
        <v>69551278</v>
      </c>
      <c r="U40" s="45">
        <f t="shared" si="4"/>
        <v>69551278</v>
      </c>
      <c r="V40" s="45">
        <f>+U40</f>
        <v>69551278</v>
      </c>
      <c r="W40" s="45">
        <f>+V40</f>
        <v>69551278</v>
      </c>
      <c r="X40" s="45">
        <f t="shared" si="4"/>
        <v>-27055956</v>
      </c>
      <c r="Y40" s="45">
        <f t="shared" si="4"/>
        <v>96607234</v>
      </c>
      <c r="Z40" s="46">
        <f>+IF(X40&lt;&gt;0,+(Y40/X40)*100,0)</f>
        <v>-357.06457387792915</v>
      </c>
      <c r="AA40" s="47">
        <f t="shared" si="4"/>
        <v>-108223927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553097669</v>
      </c>
      <c r="D7" s="18"/>
      <c r="E7" s="19">
        <v>631935789</v>
      </c>
      <c r="F7" s="20">
        <v>631935789</v>
      </c>
      <c r="G7" s="20">
        <v>23724024</v>
      </c>
      <c r="H7" s="20">
        <v>98383387</v>
      </c>
      <c r="I7" s="20">
        <v>23834462</v>
      </c>
      <c r="J7" s="20">
        <v>145941873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145941873</v>
      </c>
      <c r="X7" s="20">
        <v>183867364</v>
      </c>
      <c r="Y7" s="20">
        <v>-37925491</v>
      </c>
      <c r="Z7" s="21">
        <v>-20.626548493945887</v>
      </c>
      <c r="AA7" s="22">
        <v>631935789</v>
      </c>
    </row>
    <row r="8" spans="1:27" x14ac:dyDescent="0.25">
      <c r="A8" s="23" t="s">
        <v>36</v>
      </c>
      <c r="B8" s="17" t="s">
        <v>32</v>
      </c>
      <c r="C8" s="18">
        <v>6968723</v>
      </c>
      <c r="D8" s="18"/>
      <c r="E8" s="19">
        <v>6233608</v>
      </c>
      <c r="F8" s="20">
        <v>6233608</v>
      </c>
      <c r="G8" s="20">
        <v>12026</v>
      </c>
      <c r="H8" s="20">
        <v>319390</v>
      </c>
      <c r="I8" s="20">
        <v>8580</v>
      </c>
      <c r="J8" s="20">
        <v>339996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339996</v>
      </c>
      <c r="X8" s="20">
        <v>862284</v>
      </c>
      <c r="Y8" s="20">
        <v>-522288</v>
      </c>
      <c r="Z8" s="21">
        <v>-60.570299344531499</v>
      </c>
      <c r="AA8" s="22">
        <v>6233608</v>
      </c>
    </row>
    <row r="9" spans="1:27" x14ac:dyDescent="0.25">
      <c r="A9" s="23" t="s">
        <v>37</v>
      </c>
      <c r="B9" s="17" t="s">
        <v>6</v>
      </c>
      <c r="C9" s="18">
        <v>165178650</v>
      </c>
      <c r="D9" s="18"/>
      <c r="E9" s="19">
        <v>51252600</v>
      </c>
      <c r="F9" s="20">
        <v>51252600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21526100</v>
      </c>
      <c r="Y9" s="20">
        <v>176400</v>
      </c>
      <c r="Z9" s="21">
        <v>0.81947031742860987</v>
      </c>
      <c r="AA9" s="22">
        <v>51252600</v>
      </c>
    </row>
    <row r="10" spans="1:27" x14ac:dyDescent="0.25">
      <c r="A10" s="23" t="s">
        <v>38</v>
      </c>
      <c r="B10" s="17" t="s">
        <v>6</v>
      </c>
      <c r="C10" s="18">
        <v>37000000</v>
      </c>
      <c r="D10" s="18"/>
      <c r="E10" s="19">
        <v>65000000</v>
      </c>
      <c r="F10" s="20">
        <v>65000000</v>
      </c>
      <c r="G10" s="20"/>
      <c r="H10" s="20">
        <v>22000000</v>
      </c>
      <c r="I10" s="20"/>
      <c r="J10" s="20">
        <v>22000000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22000000</v>
      </c>
      <c r="X10" s="20">
        <v>24700000</v>
      </c>
      <c r="Y10" s="20">
        <v>-2700000</v>
      </c>
      <c r="Z10" s="21">
        <v>-10.931174089068826</v>
      </c>
      <c r="AA10" s="22">
        <v>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-433762954</v>
      </c>
      <c r="D14" s="18"/>
      <c r="E14" s="19">
        <v>-361611270</v>
      </c>
      <c r="F14" s="20">
        <v>-361611270</v>
      </c>
      <c r="G14" s="20">
        <v>-36029594</v>
      </c>
      <c r="H14" s="20">
        <v>-33775172</v>
      </c>
      <c r="I14" s="20">
        <v>-23406737</v>
      </c>
      <c r="J14" s="20">
        <v>-93211503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-93211503</v>
      </c>
      <c r="X14" s="20">
        <v>-86068255</v>
      </c>
      <c r="Y14" s="20">
        <v>-7143248</v>
      </c>
      <c r="Z14" s="21">
        <v>8.2995153090997373</v>
      </c>
      <c r="AA14" s="22">
        <v>-361611270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-59317200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-14829300</v>
      </c>
      <c r="Y15" s="20">
        <v>14829300</v>
      </c>
      <c r="Z15" s="21">
        <v>-100</v>
      </c>
      <c r="AA15" s="22">
        <v>-59317200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328482088</v>
      </c>
      <c r="D17" s="26">
        <f>SUM(D6:D16)</f>
        <v>0</v>
      </c>
      <c r="E17" s="27">
        <f t="shared" si="0"/>
        <v>333493527</v>
      </c>
      <c r="F17" s="28">
        <f t="shared" si="0"/>
        <v>333493527</v>
      </c>
      <c r="G17" s="28">
        <f t="shared" si="0"/>
        <v>9408956</v>
      </c>
      <c r="H17" s="28">
        <f t="shared" si="0"/>
        <v>86927605</v>
      </c>
      <c r="I17" s="28">
        <f t="shared" si="0"/>
        <v>436305</v>
      </c>
      <c r="J17" s="28">
        <f t="shared" si="0"/>
        <v>96772866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96772866</v>
      </c>
      <c r="X17" s="28">
        <f t="shared" si="0"/>
        <v>130058193</v>
      </c>
      <c r="Y17" s="28">
        <f t="shared" si="0"/>
        <v>-33285327</v>
      </c>
      <c r="Z17" s="29">
        <f>+IF(X17&lt;&gt;0,+(Y17/X17)*100,0)</f>
        <v>-25.592641441666043</v>
      </c>
      <c r="AA17" s="30">
        <f>SUM(AA6:AA16)</f>
        <v>333493527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-474550386</v>
      </c>
      <c r="D26" s="18"/>
      <c r="E26" s="19">
        <v>-232854760</v>
      </c>
      <c r="F26" s="20">
        <v>-232854760</v>
      </c>
      <c r="G26" s="20">
        <v>-25685304</v>
      </c>
      <c r="H26" s="20">
        <v>-50437395</v>
      </c>
      <c r="I26" s="20">
        <v>-69224760</v>
      </c>
      <c r="J26" s="20">
        <v>-145347459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-145347459</v>
      </c>
      <c r="X26" s="20">
        <v>-46172500</v>
      </c>
      <c r="Y26" s="20">
        <v>-99174959</v>
      </c>
      <c r="Z26" s="21">
        <v>214.79226595917481</v>
      </c>
      <c r="AA26" s="22">
        <v>-232854760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-474550386</v>
      </c>
      <c r="D27" s="26">
        <f>SUM(D21:D26)</f>
        <v>0</v>
      </c>
      <c r="E27" s="27">
        <f t="shared" si="1"/>
        <v>-232854760</v>
      </c>
      <c r="F27" s="28">
        <f t="shared" si="1"/>
        <v>-232854760</v>
      </c>
      <c r="G27" s="28">
        <f t="shared" si="1"/>
        <v>-25685304</v>
      </c>
      <c r="H27" s="28">
        <f t="shared" si="1"/>
        <v>-50437395</v>
      </c>
      <c r="I27" s="28">
        <f t="shared" si="1"/>
        <v>-69224760</v>
      </c>
      <c r="J27" s="28">
        <f t="shared" si="1"/>
        <v>-145347459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-145347459</v>
      </c>
      <c r="X27" s="28">
        <f t="shared" si="1"/>
        <v>-46172500</v>
      </c>
      <c r="Y27" s="28">
        <f t="shared" si="1"/>
        <v>-99174959</v>
      </c>
      <c r="Z27" s="29">
        <f>+IF(X27&lt;&gt;0,+(Y27/X27)*100,0)</f>
        <v>214.79226595917481</v>
      </c>
      <c r="AA27" s="30">
        <f>SUM(AA21:AA26)</f>
        <v>-232854760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-735252</v>
      </c>
      <c r="D33" s="18"/>
      <c r="E33" s="19"/>
      <c r="F33" s="20"/>
      <c r="G33" s="20">
        <v>-153460</v>
      </c>
      <c r="H33" s="36">
        <v>-305338</v>
      </c>
      <c r="I33" s="36">
        <v>-407539</v>
      </c>
      <c r="J33" s="36">
        <v>-866337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-866337</v>
      </c>
      <c r="X33" s="36"/>
      <c r="Y33" s="20">
        <v>-866337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-735252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-153460</v>
      </c>
      <c r="H36" s="28">
        <f t="shared" si="2"/>
        <v>-305338</v>
      </c>
      <c r="I36" s="28">
        <f t="shared" si="2"/>
        <v>-407539</v>
      </c>
      <c r="J36" s="28">
        <f t="shared" si="2"/>
        <v>-866337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-866337</v>
      </c>
      <c r="X36" s="28">
        <f t="shared" si="2"/>
        <v>0</v>
      </c>
      <c r="Y36" s="28">
        <f t="shared" si="2"/>
        <v>-866337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-146803550</v>
      </c>
      <c r="D38" s="32">
        <f>+D17+D27+D36</f>
        <v>0</v>
      </c>
      <c r="E38" s="33">
        <f t="shared" si="3"/>
        <v>100638767</v>
      </c>
      <c r="F38" s="2">
        <f t="shared" si="3"/>
        <v>100638767</v>
      </c>
      <c r="G38" s="2">
        <f t="shared" si="3"/>
        <v>-16429808</v>
      </c>
      <c r="H38" s="2">
        <f t="shared" si="3"/>
        <v>36184872</v>
      </c>
      <c r="I38" s="2">
        <f t="shared" si="3"/>
        <v>-69195994</v>
      </c>
      <c r="J38" s="2">
        <f t="shared" si="3"/>
        <v>-49440930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-49440930</v>
      </c>
      <c r="X38" s="2">
        <f t="shared" si="3"/>
        <v>83885693</v>
      </c>
      <c r="Y38" s="2">
        <f t="shared" si="3"/>
        <v>-133326623</v>
      </c>
      <c r="Z38" s="34">
        <f>+IF(X38&lt;&gt;0,+(Y38/X38)*100,0)</f>
        <v>-158.93845330693043</v>
      </c>
      <c r="AA38" s="35">
        <f>+AA17+AA27+AA36</f>
        <v>100638767</v>
      </c>
    </row>
    <row r="39" spans="1:27" x14ac:dyDescent="0.25">
      <c r="A39" s="23" t="s">
        <v>61</v>
      </c>
      <c r="B39" s="17"/>
      <c r="C39" s="32">
        <v>329053281</v>
      </c>
      <c r="D39" s="32"/>
      <c r="E39" s="33">
        <v>305080789</v>
      </c>
      <c r="F39" s="2">
        <v>305080789</v>
      </c>
      <c r="G39" s="2">
        <v>616747936</v>
      </c>
      <c r="H39" s="2">
        <f>+G40+H60</f>
        <v>600318128</v>
      </c>
      <c r="I39" s="2">
        <f>+H40+I60</f>
        <v>636503000</v>
      </c>
      <c r="J39" s="2">
        <f>+G39</f>
        <v>616747936</v>
      </c>
      <c r="K39" s="2">
        <f>+I40+K60</f>
        <v>567307006</v>
      </c>
      <c r="L39" s="2">
        <f>+K40+L60</f>
        <v>567307006</v>
      </c>
      <c r="M39" s="2">
        <f>+L40+M60</f>
        <v>567307006</v>
      </c>
      <c r="N39" s="2">
        <f>+K39</f>
        <v>567307006</v>
      </c>
      <c r="O39" s="2">
        <f>+M40+O60</f>
        <v>567307006</v>
      </c>
      <c r="P39" s="2">
        <f>+O40+P60</f>
        <v>567307006</v>
      </c>
      <c r="Q39" s="2">
        <f>+P40+Q60</f>
        <v>567307006</v>
      </c>
      <c r="R39" s="2">
        <f>+O39</f>
        <v>567307006</v>
      </c>
      <c r="S39" s="2">
        <f>+Q40+S60</f>
        <v>567307006</v>
      </c>
      <c r="T39" s="2">
        <f>+S40+T60</f>
        <v>567307006</v>
      </c>
      <c r="U39" s="2">
        <f>+T40+U60</f>
        <v>567307006</v>
      </c>
      <c r="V39" s="2">
        <f>+S39</f>
        <v>567307006</v>
      </c>
      <c r="W39" s="2">
        <f>+G39</f>
        <v>616747936</v>
      </c>
      <c r="X39" s="2">
        <v>305080789</v>
      </c>
      <c r="Y39" s="2">
        <f>+W39-X39</f>
        <v>311667147</v>
      </c>
      <c r="Z39" s="34">
        <f>+IF(X39&lt;&gt;0,+(Y39/X39)*100,0)</f>
        <v>102.15888978837013</v>
      </c>
      <c r="AA39" s="35">
        <v>305080789</v>
      </c>
    </row>
    <row r="40" spans="1:27" x14ac:dyDescent="0.25">
      <c r="A40" s="41" t="s">
        <v>63</v>
      </c>
      <c r="B40" s="42" t="s">
        <v>62</v>
      </c>
      <c r="C40" s="43">
        <f>+C38+C39</f>
        <v>182249731</v>
      </c>
      <c r="D40" s="43">
        <f t="shared" ref="D40:AA40" si="4">+D38+D39</f>
        <v>0</v>
      </c>
      <c r="E40" s="44">
        <f t="shared" si="4"/>
        <v>405719556</v>
      </c>
      <c r="F40" s="45">
        <f t="shared" si="4"/>
        <v>405719556</v>
      </c>
      <c r="G40" s="45">
        <f t="shared" si="4"/>
        <v>600318128</v>
      </c>
      <c r="H40" s="45">
        <f t="shared" si="4"/>
        <v>636503000</v>
      </c>
      <c r="I40" s="45">
        <f t="shared" si="4"/>
        <v>567307006</v>
      </c>
      <c r="J40" s="45">
        <f>+I40</f>
        <v>567307006</v>
      </c>
      <c r="K40" s="45">
        <f t="shared" si="4"/>
        <v>567307006</v>
      </c>
      <c r="L40" s="45">
        <f t="shared" si="4"/>
        <v>567307006</v>
      </c>
      <c r="M40" s="45">
        <f t="shared" si="4"/>
        <v>567307006</v>
      </c>
      <c r="N40" s="45">
        <f>+M40</f>
        <v>567307006</v>
      </c>
      <c r="O40" s="45">
        <f t="shared" si="4"/>
        <v>567307006</v>
      </c>
      <c r="P40" s="45">
        <f t="shared" si="4"/>
        <v>567307006</v>
      </c>
      <c r="Q40" s="45">
        <f t="shared" si="4"/>
        <v>567307006</v>
      </c>
      <c r="R40" s="45">
        <f>+Q40</f>
        <v>567307006</v>
      </c>
      <c r="S40" s="45">
        <f t="shared" si="4"/>
        <v>567307006</v>
      </c>
      <c r="T40" s="45">
        <f t="shared" si="4"/>
        <v>567307006</v>
      </c>
      <c r="U40" s="45">
        <f t="shared" si="4"/>
        <v>567307006</v>
      </c>
      <c r="V40" s="45">
        <f>+U40</f>
        <v>567307006</v>
      </c>
      <c r="W40" s="45">
        <f>+V40</f>
        <v>567307006</v>
      </c>
      <c r="X40" s="45">
        <f t="shared" si="4"/>
        <v>388966482</v>
      </c>
      <c r="Y40" s="45">
        <f t="shared" si="4"/>
        <v>178340524</v>
      </c>
      <c r="Z40" s="46">
        <f>+IF(X40&lt;&gt;0,+(Y40/X40)*100,0)</f>
        <v>45.849843689102237</v>
      </c>
      <c r="AA40" s="47">
        <f t="shared" si="4"/>
        <v>405719556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616747936</v>
      </c>
      <c r="J60">
        <v>616747936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269475241</v>
      </c>
      <c r="D7" s="18"/>
      <c r="E7" s="19">
        <v>342942219</v>
      </c>
      <c r="F7" s="20">
        <v>342942219</v>
      </c>
      <c r="G7" s="20">
        <v>21391044</v>
      </c>
      <c r="H7" s="20">
        <v>23188377</v>
      </c>
      <c r="I7" s="20">
        <v>16235902</v>
      </c>
      <c r="J7" s="20">
        <v>60815323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60815323</v>
      </c>
      <c r="X7" s="20">
        <v>85735542</v>
      </c>
      <c r="Y7" s="20">
        <v>-24920219</v>
      </c>
      <c r="Z7" s="21">
        <v>-29.066380661593065</v>
      </c>
      <c r="AA7" s="22">
        <v>342942219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19268726</v>
      </c>
      <c r="F8" s="20">
        <v>19268726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4817175</v>
      </c>
      <c r="Y8" s="20">
        <v>-4817175</v>
      </c>
      <c r="Z8" s="21">
        <v>-100</v>
      </c>
      <c r="AA8" s="22">
        <v>19268726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-482653039</v>
      </c>
      <c r="D14" s="18"/>
      <c r="E14" s="19">
        <v>-553955046</v>
      </c>
      <c r="F14" s="20">
        <v>-553955046</v>
      </c>
      <c r="G14" s="20">
        <v>-26757822</v>
      </c>
      <c r="H14" s="20">
        <v>-48353660</v>
      </c>
      <c r="I14" s="20">
        <v>-31823743</v>
      </c>
      <c r="J14" s="20">
        <v>-106935225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-106935225</v>
      </c>
      <c r="X14" s="20">
        <v>-138488772</v>
      </c>
      <c r="Y14" s="20">
        <v>31553547</v>
      </c>
      <c r="Z14" s="21">
        <v>-22.784191486657125</v>
      </c>
      <c r="AA14" s="22">
        <v>-553955046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-213177798</v>
      </c>
      <c r="D17" s="26">
        <f>SUM(D6:D16)</f>
        <v>0</v>
      </c>
      <c r="E17" s="27">
        <f t="shared" si="0"/>
        <v>-191744101</v>
      </c>
      <c r="F17" s="28">
        <f t="shared" si="0"/>
        <v>-191744101</v>
      </c>
      <c r="G17" s="28">
        <f t="shared" si="0"/>
        <v>-5366778</v>
      </c>
      <c r="H17" s="28">
        <f t="shared" si="0"/>
        <v>-25165283</v>
      </c>
      <c r="I17" s="28">
        <f t="shared" si="0"/>
        <v>-15587841</v>
      </c>
      <c r="J17" s="28">
        <f t="shared" si="0"/>
        <v>-46119902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-46119902</v>
      </c>
      <c r="X17" s="28">
        <f t="shared" si="0"/>
        <v>-47936055</v>
      </c>
      <c r="Y17" s="28">
        <f t="shared" si="0"/>
        <v>1816153</v>
      </c>
      <c r="Z17" s="29">
        <f>+IF(X17&lt;&gt;0,+(Y17/X17)*100,0)</f>
        <v>-3.7886993412369874</v>
      </c>
      <c r="AA17" s="30">
        <f>SUM(AA6:AA16)</f>
        <v>-191744101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-231700468</v>
      </c>
      <c r="D26" s="18"/>
      <c r="E26" s="19">
        <v>-226133209</v>
      </c>
      <c r="F26" s="20">
        <v>-226133209</v>
      </c>
      <c r="G26" s="20">
        <v>-16505412</v>
      </c>
      <c r="H26" s="20">
        <v>-26441708</v>
      </c>
      <c r="I26" s="20">
        <v>-36433821</v>
      </c>
      <c r="J26" s="20">
        <v>-79380941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-79380941</v>
      </c>
      <c r="X26" s="20">
        <v>-56533302</v>
      </c>
      <c r="Y26" s="20">
        <v>-22847639</v>
      </c>
      <c r="Z26" s="21">
        <v>40.414478177835782</v>
      </c>
      <c r="AA26" s="22">
        <v>-226133209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-231700468</v>
      </c>
      <c r="D27" s="26">
        <f>SUM(D21:D26)</f>
        <v>0</v>
      </c>
      <c r="E27" s="27">
        <f t="shared" si="1"/>
        <v>-226133209</v>
      </c>
      <c r="F27" s="28">
        <f t="shared" si="1"/>
        <v>-226133209</v>
      </c>
      <c r="G27" s="28">
        <f t="shared" si="1"/>
        <v>-16505412</v>
      </c>
      <c r="H27" s="28">
        <f t="shared" si="1"/>
        <v>-26441708</v>
      </c>
      <c r="I27" s="28">
        <f t="shared" si="1"/>
        <v>-36433821</v>
      </c>
      <c r="J27" s="28">
        <f t="shared" si="1"/>
        <v>-79380941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-79380941</v>
      </c>
      <c r="X27" s="28">
        <f t="shared" si="1"/>
        <v>-56533302</v>
      </c>
      <c r="Y27" s="28">
        <f t="shared" si="1"/>
        <v>-22847639</v>
      </c>
      <c r="Z27" s="29">
        <f>+IF(X27&lt;&gt;0,+(Y27/X27)*100,0)</f>
        <v>40.414478177835782</v>
      </c>
      <c r="AA27" s="30">
        <f>SUM(AA21:AA26)</f>
        <v>-226133209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-840859</v>
      </c>
      <c r="D33" s="18"/>
      <c r="E33" s="19"/>
      <c r="F33" s="20"/>
      <c r="G33" s="20">
        <v>-30955</v>
      </c>
      <c r="H33" s="36">
        <v>-94188</v>
      </c>
      <c r="I33" s="36">
        <v>-67852</v>
      </c>
      <c r="J33" s="36">
        <v>-192995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-192995</v>
      </c>
      <c r="X33" s="36"/>
      <c r="Y33" s="20">
        <v>-192995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-840859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-30955</v>
      </c>
      <c r="H36" s="28">
        <f t="shared" si="2"/>
        <v>-94188</v>
      </c>
      <c r="I36" s="28">
        <f t="shared" si="2"/>
        <v>-67852</v>
      </c>
      <c r="J36" s="28">
        <f t="shared" si="2"/>
        <v>-192995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-192995</v>
      </c>
      <c r="X36" s="28">
        <f t="shared" si="2"/>
        <v>0</v>
      </c>
      <c r="Y36" s="28">
        <f t="shared" si="2"/>
        <v>-192995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-445719125</v>
      </c>
      <c r="D38" s="32">
        <f>+D17+D27+D36</f>
        <v>0</v>
      </c>
      <c r="E38" s="33">
        <f t="shared" si="3"/>
        <v>-417877310</v>
      </c>
      <c r="F38" s="2">
        <f t="shared" si="3"/>
        <v>-417877310</v>
      </c>
      <c r="G38" s="2">
        <f t="shared" si="3"/>
        <v>-21903145</v>
      </c>
      <c r="H38" s="2">
        <f t="shared" si="3"/>
        <v>-51701179</v>
      </c>
      <c r="I38" s="2">
        <f t="shared" si="3"/>
        <v>-52089514</v>
      </c>
      <c r="J38" s="2">
        <f t="shared" si="3"/>
        <v>-125693838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-125693838</v>
      </c>
      <c r="X38" s="2">
        <f t="shared" si="3"/>
        <v>-104469357</v>
      </c>
      <c r="Y38" s="2">
        <f t="shared" si="3"/>
        <v>-21224481</v>
      </c>
      <c r="Z38" s="34">
        <f>+IF(X38&lt;&gt;0,+(Y38/X38)*100,0)</f>
        <v>20.316465621588922</v>
      </c>
      <c r="AA38" s="35">
        <f>+AA17+AA27+AA36</f>
        <v>-417877310</v>
      </c>
    </row>
    <row r="39" spans="1:27" x14ac:dyDescent="0.25">
      <c r="A39" s="23" t="s">
        <v>61</v>
      </c>
      <c r="B39" s="17"/>
      <c r="C39" s="32">
        <v>-1507659712</v>
      </c>
      <c r="D39" s="32"/>
      <c r="E39" s="33">
        <v>-1507659713</v>
      </c>
      <c r="F39" s="2">
        <v>-1507659713</v>
      </c>
      <c r="G39" s="2">
        <v>-1917425849</v>
      </c>
      <c r="H39" s="2">
        <f>+G40+H60</f>
        <v>-1939328994</v>
      </c>
      <c r="I39" s="2">
        <f>+H40+I60</f>
        <v>-1991030173</v>
      </c>
      <c r="J39" s="2">
        <f>+G39</f>
        <v>-1917425849</v>
      </c>
      <c r="K39" s="2">
        <f>+I40+K60</f>
        <v>-2043119687</v>
      </c>
      <c r="L39" s="2">
        <f>+K40+L60</f>
        <v>-2043119687</v>
      </c>
      <c r="M39" s="2">
        <f>+L40+M60</f>
        <v>-2043119687</v>
      </c>
      <c r="N39" s="2">
        <f>+K39</f>
        <v>-2043119687</v>
      </c>
      <c r="O39" s="2">
        <f>+M40+O60</f>
        <v>-2043119687</v>
      </c>
      <c r="P39" s="2">
        <f>+O40+P60</f>
        <v>-2043119687</v>
      </c>
      <c r="Q39" s="2">
        <f>+P40+Q60</f>
        <v>-2043119687</v>
      </c>
      <c r="R39" s="2">
        <f>+O39</f>
        <v>-2043119687</v>
      </c>
      <c r="S39" s="2">
        <f>+Q40+S60</f>
        <v>-2043119687</v>
      </c>
      <c r="T39" s="2">
        <f>+S40+T60</f>
        <v>-2043119687</v>
      </c>
      <c r="U39" s="2">
        <f>+T40+U60</f>
        <v>-2043119687</v>
      </c>
      <c r="V39" s="2">
        <f>+S39</f>
        <v>-2043119687</v>
      </c>
      <c r="W39" s="2">
        <f>+G39</f>
        <v>-1917425849</v>
      </c>
      <c r="X39" s="2">
        <v>-1507659713</v>
      </c>
      <c r="Y39" s="2">
        <f>+W39-X39</f>
        <v>-409766136</v>
      </c>
      <c r="Z39" s="34">
        <f>+IF(X39&lt;&gt;0,+(Y39/X39)*100,0)</f>
        <v>27.178953743124922</v>
      </c>
      <c r="AA39" s="35">
        <v>-1507659713</v>
      </c>
    </row>
    <row r="40" spans="1:27" x14ac:dyDescent="0.25">
      <c r="A40" s="41" t="s">
        <v>63</v>
      </c>
      <c r="B40" s="42" t="s">
        <v>62</v>
      </c>
      <c r="C40" s="43">
        <f>+C38+C39</f>
        <v>-1953378837</v>
      </c>
      <c r="D40" s="43">
        <f t="shared" ref="D40:AA40" si="4">+D38+D39</f>
        <v>0</v>
      </c>
      <c r="E40" s="44">
        <f t="shared" si="4"/>
        <v>-1925537023</v>
      </c>
      <c r="F40" s="45">
        <f t="shared" si="4"/>
        <v>-1925537023</v>
      </c>
      <c r="G40" s="45">
        <f t="shared" si="4"/>
        <v>-1939328994</v>
      </c>
      <c r="H40" s="45">
        <f t="shared" si="4"/>
        <v>-1991030173</v>
      </c>
      <c r="I40" s="45">
        <f t="shared" si="4"/>
        <v>-2043119687</v>
      </c>
      <c r="J40" s="45">
        <f>+I40</f>
        <v>-2043119687</v>
      </c>
      <c r="K40" s="45">
        <f t="shared" si="4"/>
        <v>-2043119687</v>
      </c>
      <c r="L40" s="45">
        <f t="shared" si="4"/>
        <v>-2043119687</v>
      </c>
      <c r="M40" s="45">
        <f t="shared" si="4"/>
        <v>-2043119687</v>
      </c>
      <c r="N40" s="45">
        <f>+M40</f>
        <v>-2043119687</v>
      </c>
      <c r="O40" s="45">
        <f t="shared" si="4"/>
        <v>-2043119687</v>
      </c>
      <c r="P40" s="45">
        <f t="shared" si="4"/>
        <v>-2043119687</v>
      </c>
      <c r="Q40" s="45">
        <f t="shared" si="4"/>
        <v>-2043119687</v>
      </c>
      <c r="R40" s="45">
        <f>+Q40</f>
        <v>-2043119687</v>
      </c>
      <c r="S40" s="45">
        <f t="shared" si="4"/>
        <v>-2043119687</v>
      </c>
      <c r="T40" s="45">
        <f t="shared" si="4"/>
        <v>-2043119687</v>
      </c>
      <c r="U40" s="45">
        <f t="shared" si="4"/>
        <v>-2043119687</v>
      </c>
      <c r="V40" s="45">
        <f>+U40</f>
        <v>-2043119687</v>
      </c>
      <c r="W40" s="45">
        <f>+V40</f>
        <v>-2043119687</v>
      </c>
      <c r="X40" s="45">
        <f t="shared" si="4"/>
        <v>-1612129070</v>
      </c>
      <c r="Y40" s="45">
        <f t="shared" si="4"/>
        <v>-430990617</v>
      </c>
      <c r="Z40" s="46">
        <f>+IF(X40&lt;&gt;0,+(Y40/X40)*100,0)</f>
        <v>26.734250068451402</v>
      </c>
      <c r="AA40" s="47">
        <f t="shared" si="4"/>
        <v>-1925537023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-1917425849</v>
      </c>
      <c r="J60">
        <v>-1917425849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422786882</v>
      </c>
      <c r="D7" s="18"/>
      <c r="E7" s="19">
        <v>639494151</v>
      </c>
      <c r="F7" s="20">
        <v>639494151</v>
      </c>
      <c r="G7" s="20">
        <v>15325726</v>
      </c>
      <c r="H7" s="20">
        <v>26705697</v>
      </c>
      <c r="I7" s="20">
        <v>41532476</v>
      </c>
      <c r="J7" s="20">
        <v>83563899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83563899</v>
      </c>
      <c r="X7" s="20">
        <v>159873540</v>
      </c>
      <c r="Y7" s="20">
        <v>-76309641</v>
      </c>
      <c r="Z7" s="21">
        <v>-47.731251212677215</v>
      </c>
      <c r="AA7" s="22">
        <v>639494151</v>
      </c>
    </row>
    <row r="8" spans="1:27" x14ac:dyDescent="0.25">
      <c r="A8" s="23" t="s">
        <v>36</v>
      </c>
      <c r="B8" s="17" t="s">
        <v>32</v>
      </c>
      <c r="C8" s="18">
        <v>8231</v>
      </c>
      <c r="D8" s="18"/>
      <c r="E8" s="19">
        <v>287193</v>
      </c>
      <c r="F8" s="20">
        <v>287193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71799</v>
      </c>
      <c r="Y8" s="20">
        <v>-71799</v>
      </c>
      <c r="Z8" s="21">
        <v>-100</v>
      </c>
      <c r="AA8" s="22">
        <v>287193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-304958195</v>
      </c>
      <c r="D14" s="18"/>
      <c r="E14" s="19">
        <v>-469853172</v>
      </c>
      <c r="F14" s="20">
        <v>-469853172</v>
      </c>
      <c r="G14" s="20">
        <v>-38880282</v>
      </c>
      <c r="H14" s="20">
        <v>-31332739</v>
      </c>
      <c r="I14" s="20">
        <v>-22215628</v>
      </c>
      <c r="J14" s="20">
        <v>-92428649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-92428649</v>
      </c>
      <c r="X14" s="20">
        <v>-117463290</v>
      </c>
      <c r="Y14" s="20">
        <v>25034641</v>
      </c>
      <c r="Z14" s="21">
        <v>-21.312736089717902</v>
      </c>
      <c r="AA14" s="22">
        <v>-469853172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135836918</v>
      </c>
      <c r="D17" s="26">
        <f>SUM(D6:D16)</f>
        <v>0</v>
      </c>
      <c r="E17" s="27">
        <f t="shared" si="0"/>
        <v>169928172</v>
      </c>
      <c r="F17" s="28">
        <f t="shared" si="0"/>
        <v>169928172</v>
      </c>
      <c r="G17" s="28">
        <f t="shared" si="0"/>
        <v>-23554556</v>
      </c>
      <c r="H17" s="28">
        <f t="shared" si="0"/>
        <v>-4627042</v>
      </c>
      <c r="I17" s="28">
        <f t="shared" si="0"/>
        <v>19316848</v>
      </c>
      <c r="J17" s="28">
        <f t="shared" si="0"/>
        <v>-8864750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-8864750</v>
      </c>
      <c r="X17" s="28">
        <f t="shared" si="0"/>
        <v>42482049</v>
      </c>
      <c r="Y17" s="28">
        <f t="shared" si="0"/>
        <v>-51346799</v>
      </c>
      <c r="Z17" s="29">
        <f>+IF(X17&lt;&gt;0,+(Y17/X17)*100,0)</f>
        <v>-120.86704904464472</v>
      </c>
      <c r="AA17" s="30">
        <f>SUM(AA6:AA16)</f>
        <v>169928172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-2994037</v>
      </c>
      <c r="D26" s="18"/>
      <c r="E26" s="19">
        <v>-30000000</v>
      </c>
      <c r="F26" s="20">
        <v>-30000000</v>
      </c>
      <c r="G26" s="20">
        <v>-6508169</v>
      </c>
      <c r="H26" s="20">
        <v>-828000</v>
      </c>
      <c r="I26" s="20">
        <v>-4963208</v>
      </c>
      <c r="J26" s="20">
        <v>-12299377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-12299377</v>
      </c>
      <c r="X26" s="20">
        <v>-7500000</v>
      </c>
      <c r="Y26" s="20">
        <v>-4799377</v>
      </c>
      <c r="Z26" s="21">
        <v>63.99169333333333</v>
      </c>
      <c r="AA26" s="22">
        <v>-30000000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-2994037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-6508169</v>
      </c>
      <c r="H27" s="28">
        <f t="shared" si="1"/>
        <v>-828000</v>
      </c>
      <c r="I27" s="28">
        <f t="shared" si="1"/>
        <v>-4963208</v>
      </c>
      <c r="J27" s="28">
        <f t="shared" si="1"/>
        <v>-12299377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-12299377</v>
      </c>
      <c r="X27" s="28">
        <f t="shared" si="1"/>
        <v>-7500000</v>
      </c>
      <c r="Y27" s="28">
        <f t="shared" si="1"/>
        <v>-4799377</v>
      </c>
      <c r="Z27" s="29">
        <f>+IF(X27&lt;&gt;0,+(Y27/X27)*100,0)</f>
        <v>63.99169333333333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-199803</v>
      </c>
      <c r="D33" s="18"/>
      <c r="E33" s="19"/>
      <c r="F33" s="20"/>
      <c r="G33" s="20">
        <v>-2606</v>
      </c>
      <c r="H33" s="36">
        <v>-3884</v>
      </c>
      <c r="I33" s="36">
        <v>-21979</v>
      </c>
      <c r="J33" s="36">
        <v>-28469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-28469</v>
      </c>
      <c r="X33" s="36"/>
      <c r="Y33" s="20">
        <v>-28469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-199803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-2606</v>
      </c>
      <c r="H36" s="28">
        <f t="shared" si="2"/>
        <v>-3884</v>
      </c>
      <c r="I36" s="28">
        <f t="shared" si="2"/>
        <v>-21979</v>
      </c>
      <c r="J36" s="28">
        <f t="shared" si="2"/>
        <v>-28469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-28469</v>
      </c>
      <c r="X36" s="28">
        <f t="shared" si="2"/>
        <v>0</v>
      </c>
      <c r="Y36" s="28">
        <f t="shared" si="2"/>
        <v>-28469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132643078</v>
      </c>
      <c r="D38" s="32">
        <f>+D17+D27+D36</f>
        <v>0</v>
      </c>
      <c r="E38" s="33">
        <f t="shared" si="3"/>
        <v>139928172</v>
      </c>
      <c r="F38" s="2">
        <f t="shared" si="3"/>
        <v>139928172</v>
      </c>
      <c r="G38" s="2">
        <f t="shared" si="3"/>
        <v>-30065331</v>
      </c>
      <c r="H38" s="2">
        <f t="shared" si="3"/>
        <v>-5458926</v>
      </c>
      <c r="I38" s="2">
        <f t="shared" si="3"/>
        <v>14331661</v>
      </c>
      <c r="J38" s="2">
        <f t="shared" si="3"/>
        <v>-21192596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-21192596</v>
      </c>
      <c r="X38" s="2">
        <f t="shared" si="3"/>
        <v>34982049</v>
      </c>
      <c r="Y38" s="2">
        <f t="shared" si="3"/>
        <v>-56174645</v>
      </c>
      <c r="Z38" s="34">
        <f>+IF(X38&lt;&gt;0,+(Y38/X38)*100,0)</f>
        <v>-160.58134559242086</v>
      </c>
      <c r="AA38" s="35">
        <f>+AA17+AA27+AA36</f>
        <v>139928172</v>
      </c>
    </row>
    <row r="39" spans="1:27" x14ac:dyDescent="0.25">
      <c r="A39" s="23" t="s">
        <v>61</v>
      </c>
      <c r="B39" s="17"/>
      <c r="C39" s="32">
        <v>270034160</v>
      </c>
      <c r="D39" s="32"/>
      <c r="E39" s="33"/>
      <c r="F39" s="2"/>
      <c r="G39" s="2">
        <v>400178808</v>
      </c>
      <c r="H39" s="2">
        <f>+G40+H60</f>
        <v>370113477</v>
      </c>
      <c r="I39" s="2">
        <f>+H40+I60</f>
        <v>364654551</v>
      </c>
      <c r="J39" s="2">
        <f>+G39</f>
        <v>400178808</v>
      </c>
      <c r="K39" s="2">
        <f>+I40+K60</f>
        <v>378986212</v>
      </c>
      <c r="L39" s="2">
        <f>+K40+L60</f>
        <v>378986212</v>
      </c>
      <c r="M39" s="2">
        <f>+L40+M60</f>
        <v>378986212</v>
      </c>
      <c r="N39" s="2">
        <f>+K39</f>
        <v>378986212</v>
      </c>
      <c r="O39" s="2">
        <f>+M40+O60</f>
        <v>378986212</v>
      </c>
      <c r="P39" s="2">
        <f>+O40+P60</f>
        <v>378986212</v>
      </c>
      <c r="Q39" s="2">
        <f>+P40+Q60</f>
        <v>378986212</v>
      </c>
      <c r="R39" s="2">
        <f>+O39</f>
        <v>378986212</v>
      </c>
      <c r="S39" s="2">
        <f>+Q40+S60</f>
        <v>378986212</v>
      </c>
      <c r="T39" s="2">
        <f>+S40+T60</f>
        <v>378986212</v>
      </c>
      <c r="U39" s="2">
        <f>+T40+U60</f>
        <v>378986212</v>
      </c>
      <c r="V39" s="2">
        <f>+S39</f>
        <v>378986212</v>
      </c>
      <c r="W39" s="2">
        <f>+G39</f>
        <v>400178808</v>
      </c>
      <c r="X39" s="2"/>
      <c r="Y39" s="2">
        <f>+W39-X39</f>
        <v>400178808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402677238</v>
      </c>
      <c r="D40" s="43">
        <f t="shared" ref="D40:AA40" si="4">+D38+D39</f>
        <v>0</v>
      </c>
      <c r="E40" s="44">
        <f t="shared" si="4"/>
        <v>139928172</v>
      </c>
      <c r="F40" s="45">
        <f t="shared" si="4"/>
        <v>139928172</v>
      </c>
      <c r="G40" s="45">
        <f t="shared" si="4"/>
        <v>370113477</v>
      </c>
      <c r="H40" s="45">
        <f t="shared" si="4"/>
        <v>364654551</v>
      </c>
      <c r="I40" s="45">
        <f t="shared" si="4"/>
        <v>378986212</v>
      </c>
      <c r="J40" s="45">
        <f>+I40</f>
        <v>378986212</v>
      </c>
      <c r="K40" s="45">
        <f t="shared" si="4"/>
        <v>378986212</v>
      </c>
      <c r="L40" s="45">
        <f t="shared" si="4"/>
        <v>378986212</v>
      </c>
      <c r="M40" s="45">
        <f t="shared" si="4"/>
        <v>378986212</v>
      </c>
      <c r="N40" s="45">
        <f>+M40</f>
        <v>378986212</v>
      </c>
      <c r="O40" s="45">
        <f t="shared" si="4"/>
        <v>378986212</v>
      </c>
      <c r="P40" s="45">
        <f t="shared" si="4"/>
        <v>378986212</v>
      </c>
      <c r="Q40" s="45">
        <f t="shared" si="4"/>
        <v>378986212</v>
      </c>
      <c r="R40" s="45">
        <f>+Q40</f>
        <v>378986212</v>
      </c>
      <c r="S40" s="45">
        <f t="shared" si="4"/>
        <v>378986212</v>
      </c>
      <c r="T40" s="45">
        <f t="shared" si="4"/>
        <v>378986212</v>
      </c>
      <c r="U40" s="45">
        <f t="shared" si="4"/>
        <v>378986212</v>
      </c>
      <c r="V40" s="45">
        <f>+U40</f>
        <v>378986212</v>
      </c>
      <c r="W40" s="45">
        <f>+V40</f>
        <v>378986212</v>
      </c>
      <c r="X40" s="45">
        <f t="shared" si="4"/>
        <v>34982049</v>
      </c>
      <c r="Y40" s="45">
        <f t="shared" si="4"/>
        <v>344004163</v>
      </c>
      <c r="Z40" s="46">
        <f>+IF(X40&lt;&gt;0,+(Y40/X40)*100,0)</f>
        <v>983.37339530911981</v>
      </c>
      <c r="AA40" s="47">
        <f t="shared" si="4"/>
        <v>139928172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400178808</v>
      </c>
      <c r="J60">
        <v>400178808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237578416</v>
      </c>
      <c r="D7" s="18"/>
      <c r="E7" s="19">
        <v>127014921</v>
      </c>
      <c r="F7" s="20">
        <v>127014921</v>
      </c>
      <c r="G7" s="20">
        <v>19169271</v>
      </c>
      <c r="H7" s="20">
        <v>22162252</v>
      </c>
      <c r="I7" s="20">
        <v>21231344</v>
      </c>
      <c r="J7" s="20">
        <v>62562867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62562867</v>
      </c>
      <c r="X7" s="20">
        <v>31753731</v>
      </c>
      <c r="Y7" s="20">
        <v>30809136</v>
      </c>
      <c r="Z7" s="21">
        <v>97.025247206383398</v>
      </c>
      <c r="AA7" s="22">
        <v>127014921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13179085</v>
      </c>
      <c r="F8" s="20">
        <v>13179085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3294771</v>
      </c>
      <c r="Y8" s="20">
        <v>-3294771</v>
      </c>
      <c r="Z8" s="21">
        <v>-100</v>
      </c>
      <c r="AA8" s="22">
        <v>13179085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64572351</v>
      </c>
      <c r="F9" s="20">
        <v>64572351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16143087</v>
      </c>
      <c r="Y9" s="20">
        <v>-16143087</v>
      </c>
      <c r="Z9" s="21">
        <v>-100</v>
      </c>
      <c r="AA9" s="22">
        <v>64572351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53000000</v>
      </c>
      <c r="F10" s="20">
        <v>53000000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13250001</v>
      </c>
      <c r="Y10" s="20">
        <v>-13250001</v>
      </c>
      <c r="Z10" s="21">
        <v>-100</v>
      </c>
      <c r="AA10" s="22">
        <v>53000000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-258548521</v>
      </c>
      <c r="D14" s="18"/>
      <c r="E14" s="19">
        <v>-319537358</v>
      </c>
      <c r="F14" s="20">
        <v>-319537358</v>
      </c>
      <c r="G14" s="20">
        <v>-70818486</v>
      </c>
      <c r="H14" s="20">
        <v>-13891182</v>
      </c>
      <c r="I14" s="20">
        <v>-6772417</v>
      </c>
      <c r="J14" s="20">
        <v>-91482085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-91482085</v>
      </c>
      <c r="X14" s="20">
        <v>-79884342</v>
      </c>
      <c r="Y14" s="20">
        <v>-11597743</v>
      </c>
      <c r="Z14" s="21">
        <v>14.518168028472964</v>
      </c>
      <c r="AA14" s="22">
        <v>-319537358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-50001</v>
      </c>
      <c r="Y15" s="20">
        <v>50001</v>
      </c>
      <c r="Z15" s="21">
        <v>-100</v>
      </c>
      <c r="AA15" s="22">
        <v>-200000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-20970105</v>
      </c>
      <c r="D17" s="26">
        <f>SUM(D6:D16)</f>
        <v>0</v>
      </c>
      <c r="E17" s="27">
        <f t="shared" si="0"/>
        <v>-61971001</v>
      </c>
      <c r="F17" s="28">
        <f t="shared" si="0"/>
        <v>-61971001</v>
      </c>
      <c r="G17" s="28">
        <f t="shared" si="0"/>
        <v>-51649215</v>
      </c>
      <c r="H17" s="28">
        <f t="shared" si="0"/>
        <v>8271070</v>
      </c>
      <c r="I17" s="28">
        <f t="shared" si="0"/>
        <v>14458927</v>
      </c>
      <c r="J17" s="28">
        <f t="shared" si="0"/>
        <v>-28919218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-28919218</v>
      </c>
      <c r="X17" s="28">
        <f t="shared" si="0"/>
        <v>-15492753</v>
      </c>
      <c r="Y17" s="28">
        <f t="shared" si="0"/>
        <v>-13426465</v>
      </c>
      <c r="Z17" s="29">
        <f>+IF(X17&lt;&gt;0,+(Y17/X17)*100,0)</f>
        <v>86.66287392563477</v>
      </c>
      <c r="AA17" s="30">
        <f>SUM(AA6:AA16)</f>
        <v>-61971001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-54233188</v>
      </c>
      <c r="D26" s="18"/>
      <c r="E26" s="19">
        <v>-53000000</v>
      </c>
      <c r="F26" s="20">
        <v>-53000000</v>
      </c>
      <c r="G26" s="20">
        <v>-2469651</v>
      </c>
      <c r="H26" s="20">
        <v>-13302074</v>
      </c>
      <c r="I26" s="20">
        <v>-3177434</v>
      </c>
      <c r="J26" s="20">
        <v>-18949159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-18949159</v>
      </c>
      <c r="X26" s="20">
        <v>-13250001</v>
      </c>
      <c r="Y26" s="20">
        <v>-5699158</v>
      </c>
      <c r="Z26" s="21">
        <v>43.012509961319999</v>
      </c>
      <c r="AA26" s="22">
        <v>-53000000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-54233188</v>
      </c>
      <c r="D27" s="26">
        <f>SUM(D21:D26)</f>
        <v>0</v>
      </c>
      <c r="E27" s="27">
        <f t="shared" si="1"/>
        <v>-53000000</v>
      </c>
      <c r="F27" s="28">
        <f t="shared" si="1"/>
        <v>-53000000</v>
      </c>
      <c r="G27" s="28">
        <f t="shared" si="1"/>
        <v>-2469651</v>
      </c>
      <c r="H27" s="28">
        <f t="shared" si="1"/>
        <v>-13302074</v>
      </c>
      <c r="I27" s="28">
        <f t="shared" si="1"/>
        <v>-3177434</v>
      </c>
      <c r="J27" s="28">
        <f t="shared" si="1"/>
        <v>-18949159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-18949159</v>
      </c>
      <c r="X27" s="28">
        <f t="shared" si="1"/>
        <v>-13250001</v>
      </c>
      <c r="Y27" s="28">
        <f t="shared" si="1"/>
        <v>-5699158</v>
      </c>
      <c r="Z27" s="29">
        <f>+IF(X27&lt;&gt;0,+(Y27/X27)*100,0)</f>
        <v>43.012509961319999</v>
      </c>
      <c r="AA27" s="30">
        <f>SUM(AA21:AA26)</f>
        <v>-53000000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-77338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-77338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-75280631</v>
      </c>
      <c r="D38" s="32">
        <f>+D17+D27+D36</f>
        <v>0</v>
      </c>
      <c r="E38" s="33">
        <f t="shared" si="3"/>
        <v>-114971001</v>
      </c>
      <c r="F38" s="2">
        <f t="shared" si="3"/>
        <v>-114971001</v>
      </c>
      <c r="G38" s="2">
        <f t="shared" si="3"/>
        <v>-54118866</v>
      </c>
      <c r="H38" s="2">
        <f t="shared" si="3"/>
        <v>-5031004</v>
      </c>
      <c r="I38" s="2">
        <f t="shared" si="3"/>
        <v>11281493</v>
      </c>
      <c r="J38" s="2">
        <f t="shared" si="3"/>
        <v>-47868377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-47868377</v>
      </c>
      <c r="X38" s="2">
        <f t="shared" si="3"/>
        <v>-28742754</v>
      </c>
      <c r="Y38" s="2">
        <f t="shared" si="3"/>
        <v>-19125623</v>
      </c>
      <c r="Z38" s="34">
        <f>+IF(X38&lt;&gt;0,+(Y38/X38)*100,0)</f>
        <v>66.540676651931136</v>
      </c>
      <c r="AA38" s="35">
        <f>+AA17+AA27+AA36</f>
        <v>-114971001</v>
      </c>
    </row>
    <row r="39" spans="1:27" x14ac:dyDescent="0.25">
      <c r="A39" s="23" t="s">
        <v>61</v>
      </c>
      <c r="B39" s="17"/>
      <c r="C39" s="32">
        <v>-152045113</v>
      </c>
      <c r="D39" s="32"/>
      <c r="E39" s="33"/>
      <c r="F39" s="2"/>
      <c r="G39" s="2">
        <v>-226019477</v>
      </c>
      <c r="H39" s="2">
        <f>+G40+H60</f>
        <v>-280138343</v>
      </c>
      <c r="I39" s="2">
        <f>+H40+I60</f>
        <v>-285169347</v>
      </c>
      <c r="J39" s="2">
        <f>+G39</f>
        <v>-226019477</v>
      </c>
      <c r="K39" s="2">
        <f>+I40+K60</f>
        <v>-273887854</v>
      </c>
      <c r="L39" s="2">
        <f>+K40+L60</f>
        <v>-273887854</v>
      </c>
      <c r="M39" s="2">
        <f>+L40+M60</f>
        <v>-273887854</v>
      </c>
      <c r="N39" s="2">
        <f>+K39</f>
        <v>-273887854</v>
      </c>
      <c r="O39" s="2">
        <f>+M40+O60</f>
        <v>-273887854</v>
      </c>
      <c r="P39" s="2">
        <f>+O40+P60</f>
        <v>-273887854</v>
      </c>
      <c r="Q39" s="2">
        <f>+P40+Q60</f>
        <v>-273887854</v>
      </c>
      <c r="R39" s="2">
        <f>+O39</f>
        <v>-273887854</v>
      </c>
      <c r="S39" s="2">
        <f>+Q40+S60</f>
        <v>-273887854</v>
      </c>
      <c r="T39" s="2">
        <f>+S40+T60</f>
        <v>-273887854</v>
      </c>
      <c r="U39" s="2">
        <f>+T40+U60</f>
        <v>-273887854</v>
      </c>
      <c r="V39" s="2">
        <f>+S39</f>
        <v>-273887854</v>
      </c>
      <c r="W39" s="2">
        <f>+G39</f>
        <v>-226019477</v>
      </c>
      <c r="X39" s="2"/>
      <c r="Y39" s="2">
        <f>+W39-X39</f>
        <v>-226019477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-227325744</v>
      </c>
      <c r="D40" s="43">
        <f t="shared" ref="D40:AA40" si="4">+D38+D39</f>
        <v>0</v>
      </c>
      <c r="E40" s="44">
        <f t="shared" si="4"/>
        <v>-114971001</v>
      </c>
      <c r="F40" s="45">
        <f t="shared" si="4"/>
        <v>-114971001</v>
      </c>
      <c r="G40" s="45">
        <f t="shared" si="4"/>
        <v>-280138343</v>
      </c>
      <c r="H40" s="45">
        <f t="shared" si="4"/>
        <v>-285169347</v>
      </c>
      <c r="I40" s="45">
        <f t="shared" si="4"/>
        <v>-273887854</v>
      </c>
      <c r="J40" s="45">
        <f>+I40</f>
        <v>-273887854</v>
      </c>
      <c r="K40" s="45">
        <f t="shared" si="4"/>
        <v>-273887854</v>
      </c>
      <c r="L40" s="45">
        <f t="shared" si="4"/>
        <v>-273887854</v>
      </c>
      <c r="M40" s="45">
        <f t="shared" si="4"/>
        <v>-273887854</v>
      </c>
      <c r="N40" s="45">
        <f>+M40</f>
        <v>-273887854</v>
      </c>
      <c r="O40" s="45">
        <f t="shared" si="4"/>
        <v>-273887854</v>
      </c>
      <c r="P40" s="45">
        <f t="shared" si="4"/>
        <v>-273887854</v>
      </c>
      <c r="Q40" s="45">
        <f t="shared" si="4"/>
        <v>-273887854</v>
      </c>
      <c r="R40" s="45">
        <f>+Q40</f>
        <v>-273887854</v>
      </c>
      <c r="S40" s="45">
        <f t="shared" si="4"/>
        <v>-273887854</v>
      </c>
      <c r="T40" s="45">
        <f t="shared" si="4"/>
        <v>-273887854</v>
      </c>
      <c r="U40" s="45">
        <f t="shared" si="4"/>
        <v>-273887854</v>
      </c>
      <c r="V40" s="45">
        <f>+U40</f>
        <v>-273887854</v>
      </c>
      <c r="W40" s="45">
        <f>+V40</f>
        <v>-273887854</v>
      </c>
      <c r="X40" s="45">
        <f t="shared" si="4"/>
        <v>-28742754</v>
      </c>
      <c r="Y40" s="45">
        <f t="shared" si="4"/>
        <v>-245145100</v>
      </c>
      <c r="Z40" s="46">
        <f>+IF(X40&lt;&gt;0,+(Y40/X40)*100,0)</f>
        <v>852.89356754053551</v>
      </c>
      <c r="AA40" s="47">
        <f t="shared" si="4"/>
        <v>-114971001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-226019477</v>
      </c>
      <c r="J60">
        <v>-226019477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71214789</v>
      </c>
      <c r="D7" s="18"/>
      <c r="E7" s="19">
        <v>169882680</v>
      </c>
      <c r="F7" s="20">
        <v>169882680</v>
      </c>
      <c r="G7" s="20">
        <v>7379059</v>
      </c>
      <c r="H7" s="20">
        <v>10726301</v>
      </c>
      <c r="I7" s="20">
        <v>5591872</v>
      </c>
      <c r="J7" s="20">
        <v>23697232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23697232</v>
      </c>
      <c r="X7" s="20">
        <v>42470670</v>
      </c>
      <c r="Y7" s="20">
        <v>-18773438</v>
      </c>
      <c r="Z7" s="21">
        <v>-44.203300772038681</v>
      </c>
      <c r="AA7" s="22">
        <v>169882680</v>
      </c>
    </row>
    <row r="8" spans="1:27" x14ac:dyDescent="0.25">
      <c r="A8" s="23" t="s">
        <v>36</v>
      </c>
      <c r="B8" s="17" t="s">
        <v>32</v>
      </c>
      <c r="C8" s="18">
        <v>1785441</v>
      </c>
      <c r="D8" s="18"/>
      <c r="E8" s="19">
        <v>1449252</v>
      </c>
      <c r="F8" s="20">
        <v>1449252</v>
      </c>
      <c r="G8" s="20">
        <v>130861</v>
      </c>
      <c r="H8" s="20">
        <v>91142</v>
      </c>
      <c r="I8" s="20">
        <v>54948</v>
      </c>
      <c r="J8" s="20">
        <v>276951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276951</v>
      </c>
      <c r="X8" s="20">
        <v>362313</v>
      </c>
      <c r="Y8" s="20">
        <v>-85362</v>
      </c>
      <c r="Z8" s="21">
        <v>-23.560291791903683</v>
      </c>
      <c r="AA8" s="22">
        <v>1449252</v>
      </c>
    </row>
    <row r="9" spans="1:27" x14ac:dyDescent="0.25">
      <c r="A9" s="23" t="s">
        <v>37</v>
      </c>
      <c r="B9" s="17" t="s">
        <v>6</v>
      </c>
      <c r="C9" s="18">
        <v>37335548</v>
      </c>
      <c r="D9" s="18"/>
      <c r="E9" s="19">
        <v>42741385</v>
      </c>
      <c r="F9" s="20">
        <v>42741385</v>
      </c>
      <c r="G9" s="20">
        <v>17849020</v>
      </c>
      <c r="H9" s="20"/>
      <c r="I9" s="20"/>
      <c r="J9" s="20">
        <v>17849020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17849020</v>
      </c>
      <c r="X9" s="20">
        <v>10685347</v>
      </c>
      <c r="Y9" s="20">
        <v>7163673</v>
      </c>
      <c r="Z9" s="21">
        <v>67.042024933771444</v>
      </c>
      <c r="AA9" s="22">
        <v>42741385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118951599</v>
      </c>
      <c r="F10" s="20">
        <v>118951599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174650533</v>
      </c>
      <c r="Y10" s="20">
        <v>-174650533</v>
      </c>
      <c r="Z10" s="21">
        <v>-100</v>
      </c>
      <c r="AA10" s="22">
        <v>118951599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-51474875</v>
      </c>
      <c r="D14" s="18"/>
      <c r="E14" s="19">
        <v>-83390928</v>
      </c>
      <c r="F14" s="20">
        <v>-83390928</v>
      </c>
      <c r="G14" s="20">
        <v>-4124333</v>
      </c>
      <c r="H14" s="20">
        <v>-8191253</v>
      </c>
      <c r="I14" s="20">
        <v>-4474055</v>
      </c>
      <c r="J14" s="20">
        <v>-16789641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-16789641</v>
      </c>
      <c r="X14" s="20">
        <v>-20847732</v>
      </c>
      <c r="Y14" s="20">
        <v>4058091</v>
      </c>
      <c r="Z14" s="21">
        <v>-19.465383572659125</v>
      </c>
      <c r="AA14" s="22">
        <v>-83390928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-29098582</v>
      </c>
      <c r="F15" s="20">
        <v>-29098582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-29098582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58860903</v>
      </c>
      <c r="D17" s="26">
        <f>SUM(D6:D16)</f>
        <v>0</v>
      </c>
      <c r="E17" s="27">
        <f t="shared" si="0"/>
        <v>220535406</v>
      </c>
      <c r="F17" s="28">
        <f t="shared" si="0"/>
        <v>220535406</v>
      </c>
      <c r="G17" s="28">
        <f t="shared" si="0"/>
        <v>21234607</v>
      </c>
      <c r="H17" s="28">
        <f t="shared" si="0"/>
        <v>2626190</v>
      </c>
      <c r="I17" s="28">
        <f t="shared" si="0"/>
        <v>1172765</v>
      </c>
      <c r="J17" s="28">
        <f t="shared" si="0"/>
        <v>25033562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25033562</v>
      </c>
      <c r="X17" s="28">
        <f t="shared" si="0"/>
        <v>207321131</v>
      </c>
      <c r="Y17" s="28">
        <f t="shared" si="0"/>
        <v>-182287569</v>
      </c>
      <c r="Z17" s="29">
        <f>+IF(X17&lt;&gt;0,+(Y17/X17)*100,0)</f>
        <v>-87.925224081475804</v>
      </c>
      <c r="AA17" s="30">
        <f>SUM(AA6:AA16)</f>
        <v>220535406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-313758401</v>
      </c>
      <c r="D26" s="18"/>
      <c r="E26" s="19">
        <v>-118951600</v>
      </c>
      <c r="F26" s="20">
        <v>-118951600</v>
      </c>
      <c r="G26" s="20">
        <v>-1754727</v>
      </c>
      <c r="H26" s="20">
        <v>-216890</v>
      </c>
      <c r="I26" s="20">
        <v>-20691699</v>
      </c>
      <c r="J26" s="20">
        <v>-22663316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-22663316</v>
      </c>
      <c r="X26" s="20">
        <v>-29737899</v>
      </c>
      <c r="Y26" s="20">
        <v>7074583</v>
      </c>
      <c r="Z26" s="21">
        <v>-23.789787570399643</v>
      </c>
      <c r="AA26" s="22">
        <v>-118951600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-313758401</v>
      </c>
      <c r="D27" s="26">
        <f>SUM(D21:D26)</f>
        <v>0</v>
      </c>
      <c r="E27" s="27">
        <f t="shared" si="1"/>
        <v>-118951600</v>
      </c>
      <c r="F27" s="28">
        <f t="shared" si="1"/>
        <v>-118951600</v>
      </c>
      <c r="G27" s="28">
        <f t="shared" si="1"/>
        <v>-1754727</v>
      </c>
      <c r="H27" s="28">
        <f t="shared" si="1"/>
        <v>-216890</v>
      </c>
      <c r="I27" s="28">
        <f t="shared" si="1"/>
        <v>-20691699</v>
      </c>
      <c r="J27" s="28">
        <f t="shared" si="1"/>
        <v>-22663316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-22663316</v>
      </c>
      <c r="X27" s="28">
        <f t="shared" si="1"/>
        <v>-29737899</v>
      </c>
      <c r="Y27" s="28">
        <f t="shared" si="1"/>
        <v>7074583</v>
      </c>
      <c r="Z27" s="29">
        <f>+IF(X27&lt;&gt;0,+(Y27/X27)*100,0)</f>
        <v>-23.789787570399643</v>
      </c>
      <c r="AA27" s="30">
        <f>SUM(AA21:AA26)</f>
        <v>-118951600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-59890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-59890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-254957388</v>
      </c>
      <c r="D38" s="32">
        <f>+D17+D27+D36</f>
        <v>0</v>
      </c>
      <c r="E38" s="33">
        <f t="shared" si="3"/>
        <v>101583806</v>
      </c>
      <c r="F38" s="2">
        <f t="shared" si="3"/>
        <v>101583806</v>
      </c>
      <c r="G38" s="2">
        <f t="shared" si="3"/>
        <v>19479880</v>
      </c>
      <c r="H38" s="2">
        <f t="shared" si="3"/>
        <v>2409300</v>
      </c>
      <c r="I38" s="2">
        <f t="shared" si="3"/>
        <v>-19518934</v>
      </c>
      <c r="J38" s="2">
        <f t="shared" si="3"/>
        <v>2370246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2370246</v>
      </c>
      <c r="X38" s="2">
        <f t="shared" si="3"/>
        <v>177583232</v>
      </c>
      <c r="Y38" s="2">
        <f t="shared" si="3"/>
        <v>-175212986</v>
      </c>
      <c r="Z38" s="34">
        <f>+IF(X38&lt;&gt;0,+(Y38/X38)*100,0)</f>
        <v>-98.665276009843097</v>
      </c>
      <c r="AA38" s="35">
        <f>+AA17+AA27+AA36</f>
        <v>101583806</v>
      </c>
    </row>
    <row r="39" spans="1:27" x14ac:dyDescent="0.25">
      <c r="A39" s="23" t="s">
        <v>61</v>
      </c>
      <c r="B39" s="17"/>
      <c r="C39" s="32">
        <v>-204729795</v>
      </c>
      <c r="D39" s="32"/>
      <c r="E39" s="33">
        <v>-123099387</v>
      </c>
      <c r="F39" s="2">
        <v>-123099387</v>
      </c>
      <c r="G39" s="2">
        <v>-458836184</v>
      </c>
      <c r="H39" s="2">
        <f>+G40+H60</f>
        <v>-439356304</v>
      </c>
      <c r="I39" s="2">
        <f>+H40+I60</f>
        <v>-436947004</v>
      </c>
      <c r="J39" s="2">
        <f>+G39</f>
        <v>-458836184</v>
      </c>
      <c r="K39" s="2">
        <f>+I40+K60</f>
        <v>-456465938</v>
      </c>
      <c r="L39" s="2">
        <f>+K40+L60</f>
        <v>-456465938</v>
      </c>
      <c r="M39" s="2">
        <f>+L40+M60</f>
        <v>-456465938</v>
      </c>
      <c r="N39" s="2">
        <f>+K39</f>
        <v>-456465938</v>
      </c>
      <c r="O39" s="2">
        <f>+M40+O60</f>
        <v>-456465938</v>
      </c>
      <c r="P39" s="2">
        <f>+O40+P60</f>
        <v>-456465938</v>
      </c>
      <c r="Q39" s="2">
        <f>+P40+Q60</f>
        <v>-456465938</v>
      </c>
      <c r="R39" s="2">
        <f>+O39</f>
        <v>-456465938</v>
      </c>
      <c r="S39" s="2">
        <f>+Q40+S60</f>
        <v>-456465938</v>
      </c>
      <c r="T39" s="2">
        <f>+S40+T60</f>
        <v>-456465938</v>
      </c>
      <c r="U39" s="2">
        <f>+T40+U60</f>
        <v>-456465938</v>
      </c>
      <c r="V39" s="2">
        <f>+S39</f>
        <v>-456465938</v>
      </c>
      <c r="W39" s="2">
        <f>+G39</f>
        <v>-458836184</v>
      </c>
      <c r="X39" s="2">
        <v>-123099387</v>
      </c>
      <c r="Y39" s="2">
        <f>+W39-X39</f>
        <v>-335736797</v>
      </c>
      <c r="Z39" s="34">
        <f>+IF(X39&lt;&gt;0,+(Y39/X39)*100,0)</f>
        <v>272.73636789109275</v>
      </c>
      <c r="AA39" s="35">
        <v>-123099387</v>
      </c>
    </row>
    <row r="40" spans="1:27" x14ac:dyDescent="0.25">
      <c r="A40" s="41" t="s">
        <v>63</v>
      </c>
      <c r="B40" s="42" t="s">
        <v>62</v>
      </c>
      <c r="C40" s="43">
        <f>+C38+C39</f>
        <v>-459687183</v>
      </c>
      <c r="D40" s="43">
        <f t="shared" ref="D40:AA40" si="4">+D38+D39</f>
        <v>0</v>
      </c>
      <c r="E40" s="44">
        <f t="shared" si="4"/>
        <v>-21515581</v>
      </c>
      <c r="F40" s="45">
        <f t="shared" si="4"/>
        <v>-21515581</v>
      </c>
      <c r="G40" s="45">
        <f t="shared" si="4"/>
        <v>-439356304</v>
      </c>
      <c r="H40" s="45">
        <f t="shared" si="4"/>
        <v>-436947004</v>
      </c>
      <c r="I40" s="45">
        <f t="shared" si="4"/>
        <v>-456465938</v>
      </c>
      <c r="J40" s="45">
        <f>+I40</f>
        <v>-456465938</v>
      </c>
      <c r="K40" s="45">
        <f t="shared" si="4"/>
        <v>-456465938</v>
      </c>
      <c r="L40" s="45">
        <f t="shared" si="4"/>
        <v>-456465938</v>
      </c>
      <c r="M40" s="45">
        <f t="shared" si="4"/>
        <v>-456465938</v>
      </c>
      <c r="N40" s="45">
        <f>+M40</f>
        <v>-456465938</v>
      </c>
      <c r="O40" s="45">
        <f t="shared" si="4"/>
        <v>-456465938</v>
      </c>
      <c r="P40" s="45">
        <f t="shared" si="4"/>
        <v>-456465938</v>
      </c>
      <c r="Q40" s="45">
        <f t="shared" si="4"/>
        <v>-456465938</v>
      </c>
      <c r="R40" s="45">
        <f>+Q40</f>
        <v>-456465938</v>
      </c>
      <c r="S40" s="45">
        <f t="shared" si="4"/>
        <v>-456465938</v>
      </c>
      <c r="T40" s="45">
        <f t="shared" si="4"/>
        <v>-456465938</v>
      </c>
      <c r="U40" s="45">
        <f t="shared" si="4"/>
        <v>-456465938</v>
      </c>
      <c r="V40" s="45">
        <f>+U40</f>
        <v>-456465938</v>
      </c>
      <c r="W40" s="45">
        <f>+V40</f>
        <v>-456465938</v>
      </c>
      <c r="X40" s="45">
        <f t="shared" si="4"/>
        <v>54483845</v>
      </c>
      <c r="Y40" s="45">
        <f t="shared" si="4"/>
        <v>-510949783</v>
      </c>
      <c r="Z40" s="46">
        <f>+IF(X40&lt;&gt;0,+(Y40/X40)*100,0)</f>
        <v>-937.80052233831873</v>
      </c>
      <c r="AA40" s="47">
        <f t="shared" si="4"/>
        <v>-21515581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-458836184</v>
      </c>
      <c r="J60">
        <v>-458836184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556522579</v>
      </c>
      <c r="F7" s="20">
        <v>556522579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139130643</v>
      </c>
      <c r="Y7" s="20">
        <v>-139130643</v>
      </c>
      <c r="Z7" s="21">
        <v>-100</v>
      </c>
      <c r="AA7" s="22">
        <v>556522579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684854</v>
      </c>
      <c r="F8" s="20">
        <v>684854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171216</v>
      </c>
      <c r="Y8" s="20">
        <v>-171216</v>
      </c>
      <c r="Z8" s="21">
        <v>-100</v>
      </c>
      <c r="AA8" s="22">
        <v>684854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541031390</v>
      </c>
      <c r="F9" s="20">
        <v>541031390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135257847</v>
      </c>
      <c r="Y9" s="20">
        <v>-135257847</v>
      </c>
      <c r="Z9" s="21">
        <v>-100</v>
      </c>
      <c r="AA9" s="22">
        <v>541031390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-228126371</v>
      </c>
      <c r="F14" s="20">
        <v>-228126371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-57031608</v>
      </c>
      <c r="Y14" s="20">
        <v>57031608</v>
      </c>
      <c r="Z14" s="21">
        <v>-100</v>
      </c>
      <c r="AA14" s="22">
        <v>-228126371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-486855</v>
      </c>
      <c r="Y16" s="20">
        <v>486855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868165032</v>
      </c>
      <c r="F17" s="28">
        <f t="shared" si="0"/>
        <v>868165032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217041243</v>
      </c>
      <c r="Y17" s="28">
        <f t="shared" si="0"/>
        <v>-217041243</v>
      </c>
      <c r="Z17" s="29">
        <f>+IF(X17&lt;&gt;0,+(Y17/X17)*100,0)</f>
        <v>-100</v>
      </c>
      <c r="AA17" s="30">
        <f>SUM(AA6:AA16)</f>
        <v>868165032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-23382663</v>
      </c>
      <c r="F26" s="20">
        <v>-23382663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-5845662</v>
      </c>
      <c r="Y26" s="20">
        <v>5845662</v>
      </c>
      <c r="Z26" s="21">
        <v>-100</v>
      </c>
      <c r="AA26" s="22">
        <v>-23382663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-23382663</v>
      </c>
      <c r="F27" s="28">
        <f t="shared" si="1"/>
        <v>-23382663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-5845662</v>
      </c>
      <c r="Y27" s="28">
        <f t="shared" si="1"/>
        <v>5845662</v>
      </c>
      <c r="Z27" s="29">
        <f>+IF(X27&lt;&gt;0,+(Y27/X27)*100,0)</f>
        <v>-100</v>
      </c>
      <c r="AA27" s="30">
        <f>SUM(AA21:AA26)</f>
        <v>-23382663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844782369</v>
      </c>
      <c r="F38" s="2">
        <f t="shared" si="3"/>
        <v>844782369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211195581</v>
      </c>
      <c r="Y38" s="2">
        <f t="shared" si="3"/>
        <v>-211195581</v>
      </c>
      <c r="Z38" s="34">
        <f>+IF(X38&lt;&gt;0,+(Y38/X38)*100,0)</f>
        <v>-100</v>
      </c>
      <c r="AA38" s="35">
        <f>+AA17+AA27+AA36</f>
        <v>844782369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844782369</v>
      </c>
      <c r="F40" s="45">
        <f t="shared" si="4"/>
        <v>844782369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211195581</v>
      </c>
      <c r="Y40" s="45">
        <f t="shared" si="4"/>
        <v>-211195581</v>
      </c>
      <c r="Z40" s="46">
        <f>+IF(X40&lt;&gt;0,+(Y40/X40)*100,0)</f>
        <v>-100</v>
      </c>
      <c r="AA40" s="47">
        <f t="shared" si="4"/>
        <v>844782369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</v>
      </c>
      <c r="Y38" s="2">
        <f t="shared" si="3"/>
        <v>-375000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</v>
      </c>
      <c r="Y40" s="45">
        <f t="shared" si="4"/>
        <v>-375000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106260830</v>
      </c>
      <c r="D7" s="18"/>
      <c r="E7" s="19">
        <v>128946100</v>
      </c>
      <c r="F7" s="20">
        <v>128946100</v>
      </c>
      <c r="G7" s="20">
        <v>7296476</v>
      </c>
      <c r="H7" s="20">
        <v>9845455</v>
      </c>
      <c r="I7" s="20">
        <v>10072464</v>
      </c>
      <c r="J7" s="20">
        <v>27214395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27214395</v>
      </c>
      <c r="X7" s="20">
        <v>34175633</v>
      </c>
      <c r="Y7" s="20">
        <v>-6961238</v>
      </c>
      <c r="Z7" s="21">
        <v>-20.369009697640422</v>
      </c>
      <c r="AA7" s="22">
        <v>128946100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25000000</v>
      </c>
      <c r="F10" s="20">
        <v>25000000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6249999</v>
      </c>
      <c r="Y10" s="20">
        <v>-1249999</v>
      </c>
      <c r="Z10" s="21">
        <v>-19.99998719999795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-74570119</v>
      </c>
      <c r="F14" s="20">
        <v>-74570119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-12310957</v>
      </c>
      <c r="Y14" s="20">
        <v>12310957</v>
      </c>
      <c r="Z14" s="21">
        <v>-100</v>
      </c>
      <c r="AA14" s="22">
        <v>-74570119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120260830</v>
      </c>
      <c r="D17" s="26">
        <f>SUM(D6:D16)</f>
        <v>0</v>
      </c>
      <c r="E17" s="27">
        <f t="shared" si="0"/>
        <v>79375981</v>
      </c>
      <c r="F17" s="28">
        <f t="shared" si="0"/>
        <v>79375981</v>
      </c>
      <c r="G17" s="28">
        <f t="shared" si="0"/>
        <v>12296476</v>
      </c>
      <c r="H17" s="28">
        <f t="shared" si="0"/>
        <v>9845455</v>
      </c>
      <c r="I17" s="28">
        <f t="shared" si="0"/>
        <v>10072464</v>
      </c>
      <c r="J17" s="28">
        <f t="shared" si="0"/>
        <v>32214395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32214395</v>
      </c>
      <c r="X17" s="28">
        <f t="shared" si="0"/>
        <v>28114675</v>
      </c>
      <c r="Y17" s="28">
        <f t="shared" si="0"/>
        <v>4099720</v>
      </c>
      <c r="Z17" s="29">
        <f>+IF(X17&lt;&gt;0,+(Y17/X17)*100,0)</f>
        <v>14.58213548618293</v>
      </c>
      <c r="AA17" s="30">
        <f>SUM(AA6:AA16)</f>
        <v>79375981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-47256646</v>
      </c>
      <c r="D26" s="18"/>
      <c r="E26" s="19">
        <v>-4690500</v>
      </c>
      <c r="F26" s="20">
        <v>-4690500</v>
      </c>
      <c r="G26" s="20"/>
      <c r="H26" s="20"/>
      <c r="I26" s="20">
        <v>-1220049</v>
      </c>
      <c r="J26" s="20">
        <v>-1220049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-1220049</v>
      </c>
      <c r="X26" s="20">
        <v>-1172625</v>
      </c>
      <c r="Y26" s="20">
        <v>-47424</v>
      </c>
      <c r="Z26" s="21">
        <v>4.0442596738087619</v>
      </c>
      <c r="AA26" s="22">
        <v>-4690500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-47256646</v>
      </c>
      <c r="D27" s="26">
        <f>SUM(D21:D26)</f>
        <v>0</v>
      </c>
      <c r="E27" s="27">
        <f t="shared" si="1"/>
        <v>-4690500</v>
      </c>
      <c r="F27" s="28">
        <f t="shared" si="1"/>
        <v>-4690500</v>
      </c>
      <c r="G27" s="28">
        <f t="shared" si="1"/>
        <v>0</v>
      </c>
      <c r="H27" s="28">
        <f t="shared" si="1"/>
        <v>0</v>
      </c>
      <c r="I27" s="28">
        <f t="shared" si="1"/>
        <v>-1220049</v>
      </c>
      <c r="J27" s="28">
        <f t="shared" si="1"/>
        <v>-1220049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-1220049</v>
      </c>
      <c r="X27" s="28">
        <f t="shared" si="1"/>
        <v>-1172625</v>
      </c>
      <c r="Y27" s="28">
        <f t="shared" si="1"/>
        <v>-47424</v>
      </c>
      <c r="Z27" s="29">
        <f>+IF(X27&lt;&gt;0,+(Y27/X27)*100,0)</f>
        <v>4.0442596738087619</v>
      </c>
      <c r="AA27" s="30">
        <f>SUM(AA21:AA26)</f>
        <v>-4690500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73004184</v>
      </c>
      <c r="D38" s="32">
        <f>+D17+D27+D36</f>
        <v>0</v>
      </c>
      <c r="E38" s="33">
        <f t="shared" si="3"/>
        <v>74685481</v>
      </c>
      <c r="F38" s="2">
        <f t="shared" si="3"/>
        <v>74685481</v>
      </c>
      <c r="G38" s="2">
        <f t="shared" si="3"/>
        <v>12296476</v>
      </c>
      <c r="H38" s="2">
        <f t="shared" si="3"/>
        <v>9845455</v>
      </c>
      <c r="I38" s="2">
        <f t="shared" si="3"/>
        <v>8852415</v>
      </c>
      <c r="J38" s="2">
        <f t="shared" si="3"/>
        <v>30994346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30994346</v>
      </c>
      <c r="X38" s="2">
        <f t="shared" si="3"/>
        <v>26942050</v>
      </c>
      <c r="Y38" s="2">
        <f t="shared" si="3"/>
        <v>4052296</v>
      </c>
      <c r="Z38" s="34">
        <f>+IF(X38&lt;&gt;0,+(Y38/X38)*100,0)</f>
        <v>15.04078568631563</v>
      </c>
      <c r="AA38" s="35">
        <f>+AA17+AA27+AA36</f>
        <v>74685481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12296476</v>
      </c>
      <c r="I39" s="2">
        <f>+H40+I60</f>
        <v>22141931</v>
      </c>
      <c r="J39" s="2">
        <f>+G39</f>
        <v>0</v>
      </c>
      <c r="K39" s="2">
        <f>+I40+K60</f>
        <v>30994346</v>
      </c>
      <c r="L39" s="2">
        <f>+K40+L60</f>
        <v>30994346</v>
      </c>
      <c r="M39" s="2">
        <f>+L40+M60</f>
        <v>30994346</v>
      </c>
      <c r="N39" s="2">
        <f>+K39</f>
        <v>30994346</v>
      </c>
      <c r="O39" s="2">
        <f>+M40+O60</f>
        <v>30994346</v>
      </c>
      <c r="P39" s="2">
        <f>+O40+P60</f>
        <v>30994346</v>
      </c>
      <c r="Q39" s="2">
        <f>+P40+Q60</f>
        <v>30994346</v>
      </c>
      <c r="R39" s="2">
        <f>+O39</f>
        <v>30994346</v>
      </c>
      <c r="S39" s="2">
        <f>+Q40+S60</f>
        <v>30994346</v>
      </c>
      <c r="T39" s="2">
        <f>+S40+T60</f>
        <v>30994346</v>
      </c>
      <c r="U39" s="2">
        <f>+T40+U60</f>
        <v>30994346</v>
      </c>
      <c r="V39" s="2">
        <f>+S39</f>
        <v>30994346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73004184</v>
      </c>
      <c r="D40" s="43">
        <f t="shared" ref="D40:AA40" si="4">+D38+D39</f>
        <v>0</v>
      </c>
      <c r="E40" s="44">
        <f t="shared" si="4"/>
        <v>74685481</v>
      </c>
      <c r="F40" s="45">
        <f t="shared" si="4"/>
        <v>74685481</v>
      </c>
      <c r="G40" s="45">
        <f t="shared" si="4"/>
        <v>12296476</v>
      </c>
      <c r="H40" s="45">
        <f t="shared" si="4"/>
        <v>22141931</v>
      </c>
      <c r="I40" s="45">
        <f t="shared" si="4"/>
        <v>30994346</v>
      </c>
      <c r="J40" s="45">
        <f>+I40</f>
        <v>30994346</v>
      </c>
      <c r="K40" s="45">
        <f t="shared" si="4"/>
        <v>30994346</v>
      </c>
      <c r="L40" s="45">
        <f t="shared" si="4"/>
        <v>30994346</v>
      </c>
      <c r="M40" s="45">
        <f t="shared" si="4"/>
        <v>30994346</v>
      </c>
      <c r="N40" s="45">
        <f>+M40</f>
        <v>30994346</v>
      </c>
      <c r="O40" s="45">
        <f t="shared" si="4"/>
        <v>30994346</v>
      </c>
      <c r="P40" s="45">
        <f t="shared" si="4"/>
        <v>30994346</v>
      </c>
      <c r="Q40" s="45">
        <f t="shared" si="4"/>
        <v>30994346</v>
      </c>
      <c r="R40" s="45">
        <f>+Q40</f>
        <v>30994346</v>
      </c>
      <c r="S40" s="45">
        <f t="shared" si="4"/>
        <v>30994346</v>
      </c>
      <c r="T40" s="45">
        <f t="shared" si="4"/>
        <v>30994346</v>
      </c>
      <c r="U40" s="45">
        <f t="shared" si="4"/>
        <v>30994346</v>
      </c>
      <c r="V40" s="45">
        <f>+U40</f>
        <v>30994346</v>
      </c>
      <c r="W40" s="45">
        <f>+V40</f>
        <v>30994346</v>
      </c>
      <c r="X40" s="45">
        <f t="shared" si="4"/>
        <v>26942050</v>
      </c>
      <c r="Y40" s="45">
        <f t="shared" si="4"/>
        <v>4052296</v>
      </c>
      <c r="Z40" s="46">
        <f>+IF(X40&lt;&gt;0,+(Y40/X40)*100,0)</f>
        <v>15.04078568631563</v>
      </c>
      <c r="AA40" s="47">
        <f t="shared" si="4"/>
        <v>74685481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15351</v>
      </c>
      <c r="D7" s="18"/>
      <c r="E7" s="19">
        <v>212890749</v>
      </c>
      <c r="F7" s="20">
        <v>212890749</v>
      </c>
      <c r="G7" s="20">
        <v>5099</v>
      </c>
      <c r="H7" s="20"/>
      <c r="I7" s="20"/>
      <c r="J7" s="20">
        <v>5099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5099</v>
      </c>
      <c r="X7" s="20">
        <v>43038570</v>
      </c>
      <c r="Y7" s="20">
        <v>-43033471</v>
      </c>
      <c r="Z7" s="21">
        <v>-99.988152487408385</v>
      </c>
      <c r="AA7" s="22">
        <v>212890749</v>
      </c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>
        <v>1677755</v>
      </c>
      <c r="F8" s="20">
        <v>1677755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1677755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14285564</v>
      </c>
      <c r="D14" s="18"/>
      <c r="E14" s="19">
        <v>-38245430</v>
      </c>
      <c r="F14" s="20">
        <v>-38245430</v>
      </c>
      <c r="G14" s="20">
        <v>-4239555</v>
      </c>
      <c r="H14" s="20">
        <v>-2342884</v>
      </c>
      <c r="I14" s="20">
        <v>-3933560</v>
      </c>
      <c r="J14" s="20">
        <v>-10515999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-10515999</v>
      </c>
      <c r="X14" s="20">
        <v>-4829725</v>
      </c>
      <c r="Y14" s="20">
        <v>-5686274</v>
      </c>
      <c r="Z14" s="21">
        <v>117.73494350092398</v>
      </c>
      <c r="AA14" s="22">
        <v>-38245430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-12651922</v>
      </c>
      <c r="F15" s="20">
        <v>-12651922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-3162980</v>
      </c>
      <c r="Y15" s="20">
        <v>3162980</v>
      </c>
      <c r="Z15" s="21">
        <v>-100</v>
      </c>
      <c r="AA15" s="22">
        <v>-12651922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14301915</v>
      </c>
      <c r="D17" s="26">
        <f>SUM(D6:D16)</f>
        <v>0</v>
      </c>
      <c r="E17" s="27">
        <f t="shared" si="0"/>
        <v>163671152</v>
      </c>
      <c r="F17" s="28">
        <f t="shared" si="0"/>
        <v>163671152</v>
      </c>
      <c r="G17" s="28">
        <f t="shared" si="0"/>
        <v>-4234456</v>
      </c>
      <c r="H17" s="28">
        <f t="shared" si="0"/>
        <v>-2342884</v>
      </c>
      <c r="I17" s="28">
        <f t="shared" si="0"/>
        <v>-3933560</v>
      </c>
      <c r="J17" s="28">
        <f t="shared" si="0"/>
        <v>-10510900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-10510900</v>
      </c>
      <c r="X17" s="28">
        <f t="shared" si="0"/>
        <v>35045865</v>
      </c>
      <c r="Y17" s="28">
        <f t="shared" si="0"/>
        <v>-45556765</v>
      </c>
      <c r="Z17" s="29">
        <f>+IF(X17&lt;&gt;0,+(Y17/X17)*100,0)</f>
        <v>-129.99184069219007</v>
      </c>
      <c r="AA17" s="30">
        <f>SUM(AA6:AA16)</f>
        <v>163671152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573619</v>
      </c>
      <c r="D23" s="40"/>
      <c r="E23" s="19">
        <v>-1133973</v>
      </c>
      <c r="F23" s="20"/>
      <c r="G23" s="36"/>
      <c r="H23" s="36"/>
      <c r="I23" s="36">
        <v>1133973</v>
      </c>
      <c r="J23" s="20">
        <v>1133973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1133973</v>
      </c>
      <c r="X23" s="20">
        <v>-283493</v>
      </c>
      <c r="Y23" s="36">
        <v>1417466</v>
      </c>
      <c r="Z23" s="37">
        <v>-500.00035274239576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-75906051</v>
      </c>
      <c r="D26" s="18"/>
      <c r="E26" s="19"/>
      <c r="F26" s="20"/>
      <c r="G26" s="20">
        <v>-2081648</v>
      </c>
      <c r="H26" s="20">
        <v>-6737614</v>
      </c>
      <c r="I26" s="20">
        <v>-3851064</v>
      </c>
      <c r="J26" s="20">
        <v>-12670326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-12670326</v>
      </c>
      <c r="X26" s="20"/>
      <c r="Y26" s="20">
        <v>-12670326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-75332432</v>
      </c>
      <c r="D27" s="26">
        <f>SUM(D21:D26)</f>
        <v>0</v>
      </c>
      <c r="E27" s="27">
        <f t="shared" si="1"/>
        <v>-1133973</v>
      </c>
      <c r="F27" s="28">
        <f t="shared" si="1"/>
        <v>0</v>
      </c>
      <c r="G27" s="28">
        <f t="shared" si="1"/>
        <v>-2081648</v>
      </c>
      <c r="H27" s="28">
        <f t="shared" si="1"/>
        <v>-6737614</v>
      </c>
      <c r="I27" s="28">
        <f t="shared" si="1"/>
        <v>-2717091</v>
      </c>
      <c r="J27" s="28">
        <f t="shared" si="1"/>
        <v>-11536353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-11536353</v>
      </c>
      <c r="X27" s="28">
        <f t="shared" si="1"/>
        <v>-283493</v>
      </c>
      <c r="Y27" s="28">
        <f t="shared" si="1"/>
        <v>-11252860</v>
      </c>
      <c r="Z27" s="29">
        <f>+IF(X27&lt;&gt;0,+(Y27/X27)*100,0)</f>
        <v>3969.3607955046509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-61030517</v>
      </c>
      <c r="D38" s="32">
        <f>+D17+D27+D36</f>
        <v>0</v>
      </c>
      <c r="E38" s="33">
        <f t="shared" si="3"/>
        <v>162537179</v>
      </c>
      <c r="F38" s="2">
        <f t="shared" si="3"/>
        <v>163671152</v>
      </c>
      <c r="G38" s="2">
        <f t="shared" si="3"/>
        <v>-6316104</v>
      </c>
      <c r="H38" s="2">
        <f t="shared" si="3"/>
        <v>-9080498</v>
      </c>
      <c r="I38" s="2">
        <f t="shared" si="3"/>
        <v>-6650651</v>
      </c>
      <c r="J38" s="2">
        <f t="shared" si="3"/>
        <v>-22047253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-22047253</v>
      </c>
      <c r="X38" s="2">
        <f t="shared" si="3"/>
        <v>34762372</v>
      </c>
      <c r="Y38" s="2">
        <f t="shared" si="3"/>
        <v>-56809625</v>
      </c>
      <c r="Z38" s="34">
        <f>+IF(X38&lt;&gt;0,+(Y38/X38)*100,0)</f>
        <v>-163.42275204925602</v>
      </c>
      <c r="AA38" s="35">
        <f>+AA17+AA27+AA36</f>
        <v>163671152</v>
      </c>
    </row>
    <row r="39" spans="1:27" x14ac:dyDescent="0.25">
      <c r="A39" s="23" t="s">
        <v>61</v>
      </c>
      <c r="B39" s="17"/>
      <c r="C39" s="32">
        <v>-52984472</v>
      </c>
      <c r="D39" s="32"/>
      <c r="E39" s="33"/>
      <c r="F39" s="2"/>
      <c r="G39" s="2"/>
      <c r="H39" s="2">
        <f>+G40+H60</f>
        <v>-6316104</v>
      </c>
      <c r="I39" s="2">
        <f>+H40+I60</f>
        <v>-184330947</v>
      </c>
      <c r="J39" s="2">
        <f>+G39</f>
        <v>0</v>
      </c>
      <c r="K39" s="2">
        <f>+I40+K60</f>
        <v>-190981598</v>
      </c>
      <c r="L39" s="2">
        <f>+K40+L60</f>
        <v>-190981598</v>
      </c>
      <c r="M39" s="2">
        <f>+L40+M60</f>
        <v>-190981598</v>
      </c>
      <c r="N39" s="2">
        <f>+K39</f>
        <v>-190981598</v>
      </c>
      <c r="O39" s="2">
        <f>+M40+O60</f>
        <v>-190981598</v>
      </c>
      <c r="P39" s="2">
        <f>+O40+P60</f>
        <v>-190981598</v>
      </c>
      <c r="Q39" s="2">
        <f>+P40+Q60</f>
        <v>-190981598</v>
      </c>
      <c r="R39" s="2">
        <f>+O39</f>
        <v>-190981598</v>
      </c>
      <c r="S39" s="2">
        <f>+Q40+S60</f>
        <v>-190981598</v>
      </c>
      <c r="T39" s="2">
        <f>+S40+T60</f>
        <v>-190981598</v>
      </c>
      <c r="U39" s="2">
        <f>+T40+U60</f>
        <v>-190981598</v>
      </c>
      <c r="V39" s="2">
        <f>+S39</f>
        <v>-190981598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-114014989</v>
      </c>
      <c r="D40" s="43">
        <f t="shared" ref="D40:AA40" si="4">+D38+D39</f>
        <v>0</v>
      </c>
      <c r="E40" s="44">
        <f t="shared" si="4"/>
        <v>162537179</v>
      </c>
      <c r="F40" s="45">
        <f t="shared" si="4"/>
        <v>163671152</v>
      </c>
      <c r="G40" s="45">
        <f t="shared" si="4"/>
        <v>-6316104</v>
      </c>
      <c r="H40" s="45">
        <f t="shared" si="4"/>
        <v>-15396602</v>
      </c>
      <c r="I40" s="45">
        <f t="shared" si="4"/>
        <v>-190981598</v>
      </c>
      <c r="J40" s="45">
        <f>+I40</f>
        <v>-190981598</v>
      </c>
      <c r="K40" s="45">
        <f t="shared" si="4"/>
        <v>-190981598</v>
      </c>
      <c r="L40" s="45">
        <f t="shared" si="4"/>
        <v>-190981598</v>
      </c>
      <c r="M40" s="45">
        <f t="shared" si="4"/>
        <v>-190981598</v>
      </c>
      <c r="N40" s="45">
        <f>+M40</f>
        <v>-190981598</v>
      </c>
      <c r="O40" s="45">
        <f t="shared" si="4"/>
        <v>-190981598</v>
      </c>
      <c r="P40" s="45">
        <f t="shared" si="4"/>
        <v>-190981598</v>
      </c>
      <c r="Q40" s="45">
        <f t="shared" si="4"/>
        <v>-190981598</v>
      </c>
      <c r="R40" s="45">
        <f>+Q40</f>
        <v>-190981598</v>
      </c>
      <c r="S40" s="45">
        <f t="shared" si="4"/>
        <v>-190981598</v>
      </c>
      <c r="T40" s="45">
        <f t="shared" si="4"/>
        <v>-190981598</v>
      </c>
      <c r="U40" s="45">
        <f t="shared" si="4"/>
        <v>-190981598</v>
      </c>
      <c r="V40" s="45">
        <f>+U40</f>
        <v>-190981598</v>
      </c>
      <c r="W40" s="45">
        <f>+V40</f>
        <v>-190981598</v>
      </c>
      <c r="X40" s="45">
        <f t="shared" si="4"/>
        <v>34762372</v>
      </c>
      <c r="Y40" s="45">
        <f t="shared" si="4"/>
        <v>-56809625</v>
      </c>
      <c r="Z40" s="46">
        <f>+IF(X40&lt;&gt;0,+(Y40/X40)*100,0)</f>
        <v>-163.42275204925602</v>
      </c>
      <c r="AA40" s="47">
        <f t="shared" si="4"/>
        <v>163671152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-168934345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1112656</v>
      </c>
      <c r="D7" s="18"/>
      <c r="E7" s="19">
        <v>219775200</v>
      </c>
      <c r="F7" s="20">
        <v>219775200</v>
      </c>
      <c r="G7" s="20">
        <v>139786</v>
      </c>
      <c r="H7" s="20"/>
      <c r="I7" s="20">
        <v>67652</v>
      </c>
      <c r="J7" s="20">
        <v>207438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207438</v>
      </c>
      <c r="X7" s="20">
        <v>54943650</v>
      </c>
      <c r="Y7" s="20">
        <v>-54736212</v>
      </c>
      <c r="Z7" s="21">
        <v>-99.62245318612797</v>
      </c>
      <c r="AA7" s="22">
        <v>219775200</v>
      </c>
    </row>
    <row r="8" spans="1:27" x14ac:dyDescent="0.25">
      <c r="A8" s="23" t="s">
        <v>36</v>
      </c>
      <c r="B8" s="17" t="s">
        <v>32</v>
      </c>
      <c r="C8" s="18">
        <v>39169</v>
      </c>
      <c r="D8" s="18"/>
      <c r="E8" s="19">
        <v>45580</v>
      </c>
      <c r="F8" s="20">
        <v>45580</v>
      </c>
      <c r="G8" s="20">
        <v>1470</v>
      </c>
      <c r="H8" s="20"/>
      <c r="I8" s="20">
        <v>449</v>
      </c>
      <c r="J8" s="20">
        <v>1919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1919</v>
      </c>
      <c r="X8" s="20">
        <v>11400</v>
      </c>
      <c r="Y8" s="20">
        <v>-9481</v>
      </c>
      <c r="Z8" s="21">
        <v>-83.166666666666671</v>
      </c>
      <c r="AA8" s="22">
        <v>45580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52408300</v>
      </c>
      <c r="F9" s="20">
        <v>52408300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13101900</v>
      </c>
      <c r="Y9" s="20">
        <v>-13101900</v>
      </c>
      <c r="Z9" s="21">
        <v>-100</v>
      </c>
      <c r="AA9" s="22">
        <v>52408300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-96135472</v>
      </c>
      <c r="D14" s="18"/>
      <c r="E14" s="19"/>
      <c r="F14" s="20"/>
      <c r="G14" s="20">
        <v>-1596994</v>
      </c>
      <c r="H14" s="20"/>
      <c r="I14" s="20">
        <v>-7331049</v>
      </c>
      <c r="J14" s="20">
        <v>-8928043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-8928043</v>
      </c>
      <c r="X14" s="20"/>
      <c r="Y14" s="20">
        <v>-8928043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-94983647</v>
      </c>
      <c r="D17" s="26">
        <f>SUM(D6:D16)</f>
        <v>0</v>
      </c>
      <c r="E17" s="27">
        <f t="shared" si="0"/>
        <v>272229080</v>
      </c>
      <c r="F17" s="28">
        <f t="shared" si="0"/>
        <v>272229080</v>
      </c>
      <c r="G17" s="28">
        <f t="shared" si="0"/>
        <v>-1455738</v>
      </c>
      <c r="H17" s="28">
        <f t="shared" si="0"/>
        <v>0</v>
      </c>
      <c r="I17" s="28">
        <f t="shared" si="0"/>
        <v>-7262948</v>
      </c>
      <c r="J17" s="28">
        <f t="shared" si="0"/>
        <v>-8718686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-8718686</v>
      </c>
      <c r="X17" s="28">
        <f t="shared" si="0"/>
        <v>68056950</v>
      </c>
      <c r="Y17" s="28">
        <f t="shared" si="0"/>
        <v>-76775636</v>
      </c>
      <c r="Z17" s="29">
        <f>+IF(X17&lt;&gt;0,+(Y17/X17)*100,0)</f>
        <v>-112.81086795690962</v>
      </c>
      <c r="AA17" s="30">
        <f>SUM(AA6:AA16)</f>
        <v>272229080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3403</v>
      </c>
      <c r="D23" s="40"/>
      <c r="E23" s="19">
        <v>-3403</v>
      </c>
      <c r="F23" s="20"/>
      <c r="G23" s="36">
        <v>22702</v>
      </c>
      <c r="H23" s="36">
        <v>-22702</v>
      </c>
      <c r="I23" s="36">
        <v>8531</v>
      </c>
      <c r="J23" s="20">
        <v>8531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8531</v>
      </c>
      <c r="X23" s="20">
        <v>-851</v>
      </c>
      <c r="Y23" s="36">
        <v>9382</v>
      </c>
      <c r="Z23" s="37">
        <v>-1102.4676850763808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-276917039</v>
      </c>
      <c r="D26" s="18"/>
      <c r="E26" s="19"/>
      <c r="F26" s="20"/>
      <c r="G26" s="20">
        <v>-1984263</v>
      </c>
      <c r="H26" s="20"/>
      <c r="I26" s="20">
        <v>-33477370</v>
      </c>
      <c r="J26" s="20">
        <v>-35461633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-35461633</v>
      </c>
      <c r="X26" s="20"/>
      <c r="Y26" s="20">
        <v>-35461633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-276913636</v>
      </c>
      <c r="D27" s="26">
        <f>SUM(D21:D26)</f>
        <v>0</v>
      </c>
      <c r="E27" s="27">
        <f t="shared" si="1"/>
        <v>-3403</v>
      </c>
      <c r="F27" s="28">
        <f t="shared" si="1"/>
        <v>0</v>
      </c>
      <c r="G27" s="28">
        <f t="shared" si="1"/>
        <v>-1961561</v>
      </c>
      <c r="H27" s="28">
        <f t="shared" si="1"/>
        <v>-22702</v>
      </c>
      <c r="I27" s="28">
        <f t="shared" si="1"/>
        <v>-33468839</v>
      </c>
      <c r="J27" s="28">
        <f t="shared" si="1"/>
        <v>-35453102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-35453102</v>
      </c>
      <c r="X27" s="28">
        <f t="shared" si="1"/>
        <v>-851</v>
      </c>
      <c r="Y27" s="28">
        <f t="shared" si="1"/>
        <v>-35452251</v>
      </c>
      <c r="Z27" s="29">
        <f>+IF(X27&lt;&gt;0,+(Y27/X27)*100,0)</f>
        <v>4165951.9388954169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-371897283</v>
      </c>
      <c r="D38" s="32">
        <f>+D17+D27+D36</f>
        <v>0</v>
      </c>
      <c r="E38" s="33">
        <f t="shared" si="3"/>
        <v>272225677</v>
      </c>
      <c r="F38" s="2">
        <f t="shared" si="3"/>
        <v>272229080</v>
      </c>
      <c r="G38" s="2">
        <f t="shared" si="3"/>
        <v>-3417299</v>
      </c>
      <c r="H38" s="2">
        <f t="shared" si="3"/>
        <v>-22702</v>
      </c>
      <c r="I38" s="2">
        <f t="shared" si="3"/>
        <v>-40731787</v>
      </c>
      <c r="J38" s="2">
        <f t="shared" si="3"/>
        <v>-44171788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-44171788</v>
      </c>
      <c r="X38" s="2">
        <f t="shared" si="3"/>
        <v>68056099</v>
      </c>
      <c r="Y38" s="2">
        <f t="shared" si="3"/>
        <v>-112227887</v>
      </c>
      <c r="Z38" s="34">
        <f>+IF(X38&lt;&gt;0,+(Y38/X38)*100,0)</f>
        <v>-164.90496612213991</v>
      </c>
      <c r="AA38" s="35">
        <f>+AA17+AA27+AA36</f>
        <v>272229080</v>
      </c>
    </row>
    <row r="39" spans="1:27" x14ac:dyDescent="0.25">
      <c r="A39" s="23" t="s">
        <v>61</v>
      </c>
      <c r="B39" s="17"/>
      <c r="C39" s="32">
        <v>1262501</v>
      </c>
      <c r="D39" s="32"/>
      <c r="E39" s="33"/>
      <c r="F39" s="2"/>
      <c r="G39" s="2"/>
      <c r="H39" s="2">
        <f>+G40+H60</f>
        <v>-3417299</v>
      </c>
      <c r="I39" s="2">
        <f>+H40+I60</f>
        <v>-3440001</v>
      </c>
      <c r="J39" s="2">
        <f>+G39</f>
        <v>0</v>
      </c>
      <c r="K39" s="2">
        <f>+I40+K60</f>
        <v>-44171788</v>
      </c>
      <c r="L39" s="2">
        <f>+K40+L60</f>
        <v>-44171788</v>
      </c>
      <c r="M39" s="2">
        <f>+L40+M60</f>
        <v>-44171788</v>
      </c>
      <c r="N39" s="2">
        <f>+K39</f>
        <v>-44171788</v>
      </c>
      <c r="O39" s="2">
        <f>+M40+O60</f>
        <v>-44171788</v>
      </c>
      <c r="P39" s="2">
        <f>+O40+P60</f>
        <v>-44171788</v>
      </c>
      <c r="Q39" s="2">
        <f>+P40+Q60</f>
        <v>-44171788</v>
      </c>
      <c r="R39" s="2">
        <f>+O39</f>
        <v>-44171788</v>
      </c>
      <c r="S39" s="2">
        <f>+Q40+S60</f>
        <v>-44171788</v>
      </c>
      <c r="T39" s="2">
        <f>+S40+T60</f>
        <v>-44171788</v>
      </c>
      <c r="U39" s="2">
        <f>+T40+U60</f>
        <v>-44171788</v>
      </c>
      <c r="V39" s="2">
        <f>+S39</f>
        <v>-44171788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-370634782</v>
      </c>
      <c r="D40" s="43">
        <f t="shared" ref="D40:AA40" si="4">+D38+D39</f>
        <v>0</v>
      </c>
      <c r="E40" s="44">
        <f t="shared" si="4"/>
        <v>272225677</v>
      </c>
      <c r="F40" s="45">
        <f t="shared" si="4"/>
        <v>272229080</v>
      </c>
      <c r="G40" s="45">
        <f t="shared" si="4"/>
        <v>-3417299</v>
      </c>
      <c r="H40" s="45">
        <f t="shared" si="4"/>
        <v>-3440001</v>
      </c>
      <c r="I40" s="45">
        <f t="shared" si="4"/>
        <v>-44171788</v>
      </c>
      <c r="J40" s="45">
        <f>+I40</f>
        <v>-44171788</v>
      </c>
      <c r="K40" s="45">
        <f t="shared" si="4"/>
        <v>-44171788</v>
      </c>
      <c r="L40" s="45">
        <f t="shared" si="4"/>
        <v>-44171788</v>
      </c>
      <c r="M40" s="45">
        <f t="shared" si="4"/>
        <v>-44171788</v>
      </c>
      <c r="N40" s="45">
        <f>+M40</f>
        <v>-44171788</v>
      </c>
      <c r="O40" s="45">
        <f t="shared" si="4"/>
        <v>-44171788</v>
      </c>
      <c r="P40" s="45">
        <f t="shared" si="4"/>
        <v>-44171788</v>
      </c>
      <c r="Q40" s="45">
        <f t="shared" si="4"/>
        <v>-44171788</v>
      </c>
      <c r="R40" s="45">
        <f>+Q40</f>
        <v>-44171788</v>
      </c>
      <c r="S40" s="45">
        <f t="shared" si="4"/>
        <v>-44171788</v>
      </c>
      <c r="T40" s="45">
        <f t="shared" si="4"/>
        <v>-44171788</v>
      </c>
      <c r="U40" s="45">
        <f t="shared" si="4"/>
        <v>-44171788</v>
      </c>
      <c r="V40" s="45">
        <f>+U40</f>
        <v>-44171788</v>
      </c>
      <c r="W40" s="45">
        <f>+V40</f>
        <v>-44171788</v>
      </c>
      <c r="X40" s="45">
        <f t="shared" si="4"/>
        <v>68056099</v>
      </c>
      <c r="Y40" s="45">
        <f t="shared" si="4"/>
        <v>-112227887</v>
      </c>
      <c r="Z40" s="46">
        <f>+IF(X40&lt;&gt;0,+(Y40/X40)*100,0)</f>
        <v>-164.90496612213991</v>
      </c>
      <c r="AA40" s="47">
        <f t="shared" si="4"/>
        <v>272229080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1779489323</v>
      </c>
      <c r="D7" s="18"/>
      <c r="E7" s="19">
        <v>3161767731</v>
      </c>
      <c r="F7" s="20">
        <v>3161767731</v>
      </c>
      <c r="G7" s="20">
        <v>104562487</v>
      </c>
      <c r="H7" s="20">
        <v>200742440</v>
      </c>
      <c r="I7" s="20">
        <v>130569493</v>
      </c>
      <c r="J7" s="20">
        <v>435874420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435874420</v>
      </c>
      <c r="X7" s="20">
        <v>808080171</v>
      </c>
      <c r="Y7" s="20">
        <v>-372205751</v>
      </c>
      <c r="Z7" s="21">
        <v>-46.060497999770867</v>
      </c>
      <c r="AA7" s="22">
        <v>3161767731</v>
      </c>
    </row>
    <row r="8" spans="1:27" x14ac:dyDescent="0.25">
      <c r="A8" s="23" t="s">
        <v>36</v>
      </c>
      <c r="B8" s="17" t="s">
        <v>32</v>
      </c>
      <c r="C8" s="18">
        <v>8802564</v>
      </c>
      <c r="D8" s="18"/>
      <c r="E8" s="19">
        <v>112987595</v>
      </c>
      <c r="F8" s="20">
        <v>112987595</v>
      </c>
      <c r="G8" s="20">
        <v>144357</v>
      </c>
      <c r="H8" s="20">
        <v>410532</v>
      </c>
      <c r="I8" s="20">
        <v>63977</v>
      </c>
      <c r="J8" s="20">
        <v>618866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618866</v>
      </c>
      <c r="X8" s="20">
        <v>27131343</v>
      </c>
      <c r="Y8" s="20">
        <v>-26512477</v>
      </c>
      <c r="Z8" s="21">
        <v>-97.718999756112339</v>
      </c>
      <c r="AA8" s="22">
        <v>112987595</v>
      </c>
    </row>
    <row r="9" spans="1:27" x14ac:dyDescent="0.25">
      <c r="A9" s="23" t="s">
        <v>37</v>
      </c>
      <c r="B9" s="17" t="s">
        <v>6</v>
      </c>
      <c r="C9" s="18">
        <v>293361522</v>
      </c>
      <c r="D9" s="18"/>
      <c r="E9" s="19">
        <v>849315393</v>
      </c>
      <c r="F9" s="20">
        <v>849315393</v>
      </c>
      <c r="G9" s="20">
        <v>108360173</v>
      </c>
      <c r="H9" s="20"/>
      <c r="I9" s="20"/>
      <c r="J9" s="20">
        <v>108360173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108360173</v>
      </c>
      <c r="X9" s="20">
        <v>221041617</v>
      </c>
      <c r="Y9" s="20">
        <v>-112681444</v>
      </c>
      <c r="Z9" s="21">
        <v>-50.9774790509246</v>
      </c>
      <c r="AA9" s="22">
        <v>849315393</v>
      </c>
    </row>
    <row r="10" spans="1:27" x14ac:dyDescent="0.25">
      <c r="A10" s="23" t="s">
        <v>38</v>
      </c>
      <c r="B10" s="17" t="s">
        <v>6</v>
      </c>
      <c r="C10" s="18">
        <v>136141000</v>
      </c>
      <c r="D10" s="18"/>
      <c r="E10" s="19">
        <v>311951599</v>
      </c>
      <c r="F10" s="20">
        <v>311951599</v>
      </c>
      <c r="G10" s="20">
        <v>27451603</v>
      </c>
      <c r="H10" s="20">
        <v>22000000</v>
      </c>
      <c r="I10" s="20">
        <v>8481021</v>
      </c>
      <c r="J10" s="20">
        <v>57932624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57932624</v>
      </c>
      <c r="X10" s="20">
        <v>231350531</v>
      </c>
      <c r="Y10" s="20">
        <v>-173417907</v>
      </c>
      <c r="Z10" s="21">
        <v>-74.958940552420856</v>
      </c>
      <c r="AA10" s="22">
        <v>311951599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-1615994119</v>
      </c>
      <c r="D14" s="18"/>
      <c r="E14" s="19">
        <v>-2400778963</v>
      </c>
      <c r="F14" s="20">
        <v>-2400778963</v>
      </c>
      <c r="G14" s="20">
        <v>-182447066</v>
      </c>
      <c r="H14" s="20">
        <v>-137886890</v>
      </c>
      <c r="I14" s="20">
        <v>-99957189</v>
      </c>
      <c r="J14" s="20">
        <v>-420291145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-420291145</v>
      </c>
      <c r="X14" s="20">
        <v>-584796963</v>
      </c>
      <c r="Y14" s="20">
        <v>164505818</v>
      </c>
      <c r="Z14" s="21">
        <v>-28.130415923517717</v>
      </c>
      <c r="AA14" s="22">
        <v>-2400778963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-101267704</v>
      </c>
      <c r="F15" s="20">
        <v>-101267704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-18042281</v>
      </c>
      <c r="Y15" s="20">
        <v>18042281</v>
      </c>
      <c r="Z15" s="21">
        <v>-100</v>
      </c>
      <c r="AA15" s="22">
        <v>-101267704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-486855</v>
      </c>
      <c r="Y16" s="20">
        <v>486855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601800290</v>
      </c>
      <c r="D17" s="26">
        <f>SUM(D6:D16)</f>
        <v>0</v>
      </c>
      <c r="E17" s="27">
        <f t="shared" si="0"/>
        <v>1932028231</v>
      </c>
      <c r="F17" s="28">
        <f t="shared" si="0"/>
        <v>1932028231</v>
      </c>
      <c r="G17" s="28">
        <f t="shared" si="0"/>
        <v>58071554</v>
      </c>
      <c r="H17" s="28">
        <f t="shared" si="0"/>
        <v>85266082</v>
      </c>
      <c r="I17" s="28">
        <f t="shared" si="0"/>
        <v>39157302</v>
      </c>
      <c r="J17" s="28">
        <f t="shared" si="0"/>
        <v>182494938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182494938</v>
      </c>
      <c r="X17" s="28">
        <f t="shared" si="0"/>
        <v>684277563</v>
      </c>
      <c r="Y17" s="28">
        <f t="shared" si="0"/>
        <v>-501782625</v>
      </c>
      <c r="Z17" s="29">
        <f>+IF(X17&lt;&gt;0,+(Y17/X17)*100,0)</f>
        <v>-73.330275919042521</v>
      </c>
      <c r="AA17" s="30">
        <f>SUM(AA6:AA16)</f>
        <v>1932028231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577022</v>
      </c>
      <c r="D23" s="40"/>
      <c r="E23" s="19">
        <v>-1137376</v>
      </c>
      <c r="F23" s="20"/>
      <c r="G23" s="36">
        <v>22702</v>
      </c>
      <c r="H23" s="36">
        <v>-22702</v>
      </c>
      <c r="I23" s="36">
        <v>1142504</v>
      </c>
      <c r="J23" s="20">
        <v>1142504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1142504</v>
      </c>
      <c r="X23" s="20">
        <v>-284344</v>
      </c>
      <c r="Y23" s="36">
        <v>1426848</v>
      </c>
      <c r="Z23" s="37">
        <v>-501.80344934304929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-1550977697</v>
      </c>
      <c r="D26" s="18"/>
      <c r="E26" s="19">
        <v>-805420100</v>
      </c>
      <c r="F26" s="20">
        <v>-805420100</v>
      </c>
      <c r="G26" s="20">
        <v>-71924159</v>
      </c>
      <c r="H26" s="20">
        <v>-107905499</v>
      </c>
      <c r="I26" s="20">
        <v>-173302617</v>
      </c>
      <c r="J26" s="20">
        <v>-353132275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-353132275</v>
      </c>
      <c r="X26" s="20">
        <v>-189313825</v>
      </c>
      <c r="Y26" s="20">
        <v>-163818450</v>
      </c>
      <c r="Z26" s="21">
        <v>86.532745297391784</v>
      </c>
      <c r="AA26" s="22">
        <v>-805420100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-1550400675</v>
      </c>
      <c r="D27" s="26">
        <f>SUM(D21:D26)</f>
        <v>0</v>
      </c>
      <c r="E27" s="27">
        <f t="shared" si="1"/>
        <v>-806557476</v>
      </c>
      <c r="F27" s="28">
        <f t="shared" si="1"/>
        <v>-805420100</v>
      </c>
      <c r="G27" s="28">
        <f t="shared" si="1"/>
        <v>-71901457</v>
      </c>
      <c r="H27" s="28">
        <f t="shared" si="1"/>
        <v>-107928201</v>
      </c>
      <c r="I27" s="28">
        <f t="shared" si="1"/>
        <v>-172160113</v>
      </c>
      <c r="J27" s="28">
        <f t="shared" si="1"/>
        <v>-351989771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-351989771</v>
      </c>
      <c r="X27" s="28">
        <f t="shared" si="1"/>
        <v>-189598169</v>
      </c>
      <c r="Y27" s="28">
        <f t="shared" si="1"/>
        <v>-162391602</v>
      </c>
      <c r="Z27" s="29">
        <f>+IF(X27&lt;&gt;0,+(Y27/X27)*100,0)</f>
        <v>85.650406254714412</v>
      </c>
      <c r="AA27" s="30">
        <f>SUM(AA21:AA26)</f>
        <v>-805420100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-1913142</v>
      </c>
      <c r="D33" s="18"/>
      <c r="E33" s="19">
        <v>1500000</v>
      </c>
      <c r="F33" s="20">
        <v>1500000</v>
      </c>
      <c r="G33" s="20">
        <v>-187021</v>
      </c>
      <c r="H33" s="36">
        <v>-403410</v>
      </c>
      <c r="I33" s="36">
        <v>-497370</v>
      </c>
      <c r="J33" s="36">
        <v>-1087801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-1087801</v>
      </c>
      <c r="X33" s="36">
        <v>375000</v>
      </c>
      <c r="Y33" s="20">
        <v>-1462801</v>
      </c>
      <c r="Z33" s="21">
        <v>-390.08026666666666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-1913142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-187021</v>
      </c>
      <c r="H36" s="28">
        <f t="shared" si="2"/>
        <v>-403410</v>
      </c>
      <c r="I36" s="28">
        <f t="shared" si="2"/>
        <v>-497370</v>
      </c>
      <c r="J36" s="28">
        <f t="shared" si="2"/>
        <v>-1087801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-1087801</v>
      </c>
      <c r="X36" s="28">
        <f t="shared" si="2"/>
        <v>375000</v>
      </c>
      <c r="Y36" s="28">
        <f t="shared" si="2"/>
        <v>-1462801</v>
      </c>
      <c r="Z36" s="29">
        <f>+IF(X36&lt;&gt;0,+(Y36/X36)*100,0)</f>
        <v>-390.08026666666666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-950513527</v>
      </c>
      <c r="D38" s="32">
        <f>+D17+D27+D36</f>
        <v>0</v>
      </c>
      <c r="E38" s="33">
        <f t="shared" si="3"/>
        <v>1126970755</v>
      </c>
      <c r="F38" s="2">
        <f t="shared" si="3"/>
        <v>1128108131</v>
      </c>
      <c r="G38" s="2">
        <f t="shared" si="3"/>
        <v>-14016924</v>
      </c>
      <c r="H38" s="2">
        <f t="shared" si="3"/>
        <v>-23065529</v>
      </c>
      <c r="I38" s="2">
        <f t="shared" si="3"/>
        <v>-133500181</v>
      </c>
      <c r="J38" s="2">
        <f t="shared" si="3"/>
        <v>-170582634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-170582634</v>
      </c>
      <c r="X38" s="2">
        <f t="shared" si="3"/>
        <v>495054394</v>
      </c>
      <c r="Y38" s="2">
        <f t="shared" si="3"/>
        <v>-665637028</v>
      </c>
      <c r="Z38" s="34">
        <f>+IF(X38&lt;&gt;0,+(Y38/X38)*100,0)</f>
        <v>-134.45735177132877</v>
      </c>
      <c r="AA38" s="35">
        <f>+AA17+AA27+AA36</f>
        <v>1128108131</v>
      </c>
    </row>
    <row r="39" spans="1:27" x14ac:dyDescent="0.25">
      <c r="A39" s="23" t="s">
        <v>61</v>
      </c>
      <c r="B39" s="17"/>
      <c r="C39" s="32">
        <v>-1317069150</v>
      </c>
      <c r="D39" s="32"/>
      <c r="E39" s="33">
        <v>-1325678311</v>
      </c>
      <c r="F39" s="2">
        <v>-1325678311</v>
      </c>
      <c r="G39" s="2">
        <v>-1585354766</v>
      </c>
      <c r="H39" s="2">
        <f>+G40+H60</f>
        <v>-1599371690</v>
      </c>
      <c r="I39" s="2">
        <f>+H40+I60</f>
        <v>-1791371564</v>
      </c>
      <c r="J39" s="2">
        <f>+G39</f>
        <v>-1585354766</v>
      </c>
      <c r="K39" s="2">
        <f>+I40+K60</f>
        <v>-1924871745</v>
      </c>
      <c r="L39" s="2">
        <f>+K40+L60</f>
        <v>-1924871745</v>
      </c>
      <c r="M39" s="2">
        <f>+L40+M60</f>
        <v>-1924871745</v>
      </c>
      <c r="N39" s="2">
        <f>+K39</f>
        <v>-1924871745</v>
      </c>
      <c r="O39" s="2">
        <f>+M40+O60</f>
        <v>-1924871745</v>
      </c>
      <c r="P39" s="2">
        <f>+O40+P60</f>
        <v>-1924871745</v>
      </c>
      <c r="Q39" s="2">
        <f>+P40+Q60</f>
        <v>-1924871745</v>
      </c>
      <c r="R39" s="2">
        <f>+O39</f>
        <v>-1924871745</v>
      </c>
      <c r="S39" s="2">
        <f>+Q40+S60</f>
        <v>-1924871745</v>
      </c>
      <c r="T39" s="2">
        <f>+S40+T60</f>
        <v>-1924871745</v>
      </c>
      <c r="U39" s="2">
        <f>+T40+U60</f>
        <v>-1924871745</v>
      </c>
      <c r="V39" s="2">
        <f>+S39</f>
        <v>-1924871745</v>
      </c>
      <c r="W39" s="2">
        <f>+G39</f>
        <v>-1585354766</v>
      </c>
      <c r="X39" s="2">
        <v>-1325678311</v>
      </c>
      <c r="Y39" s="2">
        <f>+W39-X39</f>
        <v>-259676455</v>
      </c>
      <c r="Z39" s="34">
        <f>+IF(X39&lt;&gt;0,+(Y39/X39)*100,0)</f>
        <v>19.588195178671818</v>
      </c>
      <c r="AA39" s="35">
        <v>-1325678311</v>
      </c>
    </row>
    <row r="40" spans="1:27" x14ac:dyDescent="0.25">
      <c r="A40" s="41" t="s">
        <v>63</v>
      </c>
      <c r="B40" s="42" t="s">
        <v>62</v>
      </c>
      <c r="C40" s="43">
        <f>+C38+C39</f>
        <v>-2267582677</v>
      </c>
      <c r="D40" s="43">
        <f t="shared" ref="D40:AA40" si="4">+D38+D39</f>
        <v>0</v>
      </c>
      <c r="E40" s="44">
        <f t="shared" si="4"/>
        <v>-198707556</v>
      </c>
      <c r="F40" s="45">
        <f t="shared" si="4"/>
        <v>-197570180</v>
      </c>
      <c r="G40" s="45">
        <f t="shared" si="4"/>
        <v>-1599371690</v>
      </c>
      <c r="H40" s="45">
        <f t="shared" si="4"/>
        <v>-1622437219</v>
      </c>
      <c r="I40" s="45">
        <f t="shared" si="4"/>
        <v>-1924871745</v>
      </c>
      <c r="J40" s="45">
        <f>+I40</f>
        <v>-1924871745</v>
      </c>
      <c r="K40" s="45">
        <f t="shared" si="4"/>
        <v>-1924871745</v>
      </c>
      <c r="L40" s="45">
        <f t="shared" si="4"/>
        <v>-1924871745</v>
      </c>
      <c r="M40" s="45">
        <f t="shared" si="4"/>
        <v>-1924871745</v>
      </c>
      <c r="N40" s="45">
        <f>+M40</f>
        <v>-1924871745</v>
      </c>
      <c r="O40" s="45">
        <f t="shared" si="4"/>
        <v>-1924871745</v>
      </c>
      <c r="P40" s="45">
        <f t="shared" si="4"/>
        <v>-1924871745</v>
      </c>
      <c r="Q40" s="45">
        <f t="shared" si="4"/>
        <v>-1924871745</v>
      </c>
      <c r="R40" s="45">
        <f>+Q40</f>
        <v>-1924871745</v>
      </c>
      <c r="S40" s="45">
        <f t="shared" si="4"/>
        <v>-1924871745</v>
      </c>
      <c r="T40" s="45">
        <f t="shared" si="4"/>
        <v>-1924871745</v>
      </c>
      <c r="U40" s="45">
        <f t="shared" si="4"/>
        <v>-1924871745</v>
      </c>
      <c r="V40" s="45">
        <f>+U40</f>
        <v>-1924871745</v>
      </c>
      <c r="W40" s="45">
        <f>+V40</f>
        <v>-1924871745</v>
      </c>
      <c r="X40" s="45">
        <f t="shared" si="4"/>
        <v>-830623917</v>
      </c>
      <c r="Y40" s="45">
        <f t="shared" si="4"/>
        <v>-925313483</v>
      </c>
      <c r="Z40" s="46">
        <f>+IF(X40&lt;&gt;0,+(Y40/X40)*100,0)</f>
        <v>111.3998121246008</v>
      </c>
      <c r="AA40" s="47">
        <f t="shared" si="4"/>
        <v>-197570180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-1585354766</v>
      </c>
      <c r="I60">
        <v>-168934345</v>
      </c>
      <c r="J60">
        <v>-1585354766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B034D0-A2E2-4294-9139-360A33BA5EC4}"/>
</file>

<file path=customXml/itemProps2.xml><?xml version="1.0" encoding="utf-8"?>
<ds:datastoreItem xmlns:ds="http://schemas.openxmlformats.org/officeDocument/2006/customXml" ds:itemID="{6DFB14A5-E842-4883-936C-244953C9FCBC}"/>
</file>

<file path=customXml/itemProps3.xml><?xml version="1.0" encoding="utf-8"?>
<ds:datastoreItem xmlns:ds="http://schemas.openxmlformats.org/officeDocument/2006/customXml" ds:itemID="{D73B6264-4D2D-4C92-B613-73C253511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2023-12-06T19:52:40Z</dcterms:created>
  <dcterms:modified xsi:type="dcterms:W3CDTF">2023-12-06T19:53:46Z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